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commentsmeta2"/>
  <Override ContentType="application/binary" PartName="/xl/metadata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3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Quadro Resumo" sheetId="1" r:id="rId4"/>
    <sheet state="visible" name="Vigilante 12x36 Diurno DESARMAD" sheetId="2" r:id="rId5"/>
    <sheet state="visible" name="Vigilante 12x36 Diurno ARMADO" sheetId="3" r:id="rId6"/>
    <sheet state="visible" name="Vigilante 12x36 Noturno" sheetId="4" r:id="rId7"/>
    <sheet state="visible" name="Uniformes" sheetId="5" r:id="rId8"/>
    <sheet state="visible" name="Materiais ARMADO" sheetId="6" r:id="rId9"/>
    <sheet state="visible" name=" Materiais DESARMADO" sheetId="7" r:id="rId10"/>
    <sheet state="visible" name=" Equipamentos DESARMADO" sheetId="8" r:id="rId11"/>
    <sheet state="visible" name="Equipamentos ARMADO" sheetId="9" r:id="rId12"/>
  </sheets>
  <definedNames>
    <definedName name="Excel_BuiltIn_Print_Area_2">#REF!</definedName>
  </definedNames>
  <calcPr/>
  <extLst>
    <ext uri="GoogleSheetsCustomDataVersion2">
      <go:sheetsCustomData xmlns:go="http://customooxmlschemas.google.com/" r:id="rId13" roundtripDataChecksum="Fhos51rwUphWAnQ1ET1Ph9Wvut6oIshLUgSXWqhyCC4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O83">
      <text>
        <t xml:space="preserve">======
ID#AAABXxYwfm4
Contratos Dourados    (2024-10-25 13:24:19)
De acordo com o entendimento do TCU no Acórdão 1.186/2017 – Plenário, a Administração “deve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formação do aditivo da prorrogação do contrato, conforme a Lei 12.506/2011”</t>
      </text>
    </comment>
  </commentList>
  <extLst>
    <ext uri="GoogleSheetsCustomDataVersion2">
      <go:sheetsCustomData xmlns:go="http://customooxmlschemas.google.com/" r:id="rId1" roundtripDataSignature="AMtx7mg8oxohBBfgXuKFkB1olClD8qhJRQ=="/>
    </ext>
  </extL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O83">
      <text>
        <t xml:space="preserve">======
ID#AAABXxYwfm8
Contratos Dourados    (2024-10-25 13:24:38)
De acordo com o entendimento do TCU no Acórdão 1.186/2017 – Plenário, a Administração “deve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formação do aditivo da prorrogação do contrato, conforme a Lei 12.506/2011”</t>
      </text>
    </comment>
    <comment authorId="0" ref="L58">
      <text>
        <t xml:space="preserve">======
ID#AAABQdvxcX8
    (2024-06-29 18:10:16)
Valor Diário do VT</t>
      </text>
    </comment>
    <comment authorId="0" ref="J92">
      <text>
        <t xml:space="preserve">======
ID#AAABQdvxcX0
    (2024-06-29 18:10:16)
Vide Módulo 2B (já está sendo pago 12,10%)</t>
      </text>
    </comment>
    <comment authorId="0" ref="J103">
      <text>
        <t xml:space="preserve">======
ID#AAABQdvxcXo
    (2024-06-29 18:10:16)
Esse submódulo se refere ao custo do substituto na intrajornada, mas no IFMS a intrajornada do titular será indenizada e foi prevista no Submódulo 2.4.</t>
      </text>
    </comment>
    <comment authorId="0" ref="M58">
      <text>
        <t xml:space="preserve">======
ID#AAABQdvxcXk
    (2024-06-29 18:10:16)
Contribuição de 1% sobre o salário base</t>
      </text>
    </comment>
  </commentList>
  <extLst>
    <ext uri="GoogleSheetsCustomDataVersion2">
      <go:sheetsCustomData xmlns:go="http://customooxmlschemas.google.com/" r:id="rId1" roundtripDataSignature="AMtx7mjoSSZKlDlL09lu3Nq7rvmR1kAZsA=="/>
    </ext>
  </extLst>
</comments>
</file>

<file path=xl/comments3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O83">
      <text>
        <t xml:space="preserve">======
ID#AAABXxYwfnA
Contratos Dourados    (2024-10-25 13:25:01)
De acordo com o entendimento do TCU no Acórdão 1.186/2017 – Plenário, a Administração “deve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formação do aditivo da prorrogação do contrato, conforme a Lei 12.506/2011”</t>
      </text>
    </comment>
    <comment authorId="0" ref="K29">
      <text>
        <t xml:space="preserve">======
ID#AAABQdvxcYE
    (2024-06-29 18:10:16)
Utilizamos a seguinte fórmula: (L24+L25)/220*120%*1*15,21 onde:
L24 = Salário base
L25 = Periculosidade
220 = Média de horas trabalhadas no mês
120% = Valor da hora normal (100%) + adicional noturno (20%) (art. 73 CLT)
1 = Quantidade de hora noturna reduzida trabalhada por dia
15,21 = Média da quantidade de dias trabalhados no mês</t>
      </text>
    </comment>
    <comment authorId="0" ref="J103">
      <text>
        <t xml:space="preserve">======
ID#AAABQdvxcYI
    (2024-06-29 18:10:16)
Esse submódulo se refere ao custo do substituto na intrajornada, mas no IFMS a intrajornada do titular será indenizada e foi prevista no Submódulo 2.4.</t>
      </text>
    </comment>
    <comment authorId="0" ref="K28">
      <text>
        <t xml:space="preserve">======
ID#AAABQdvxcYA
    (2024-06-29 18:10:16)
Utilizamos a seguinte fórmula: (L24+L25)/220*20%*7*15,21 onde:
L24 = Salário base
L25 = Periculosidade
220 = Média de horas trabalhadas no mês
20% = Adicional noturno (art. 73 CLT)
7 = Quantidade de horas noturnas trabalhadas por dia
15,21 = Média de dias trabalhados no mês</t>
      </text>
    </comment>
    <comment authorId="0" ref="L58">
      <text>
        <t xml:space="preserve">======
ID#AAABQdvxcX4
    (2024-06-29 18:10:16)
Valor Diário do VT</t>
      </text>
    </comment>
    <comment authorId="0" ref="M58">
      <text>
        <t xml:space="preserve">======
ID#AAABQdvxcXs
    (2024-06-29 18:10:16)
Contribuição de 1% sobre o salário base</t>
      </text>
    </comment>
    <comment authorId="0" ref="J92">
      <text>
        <t xml:space="preserve">======
ID#AAABQdvxcXw
    (2024-06-29 18:10:16)
Vide Módulo 2B (já está sendo pago 12,10%)</t>
      </text>
    </comment>
  </commentList>
  <extLst>
    <ext uri="GoogleSheetsCustomDataVersion2">
      <go:sheetsCustomData xmlns:go="http://customooxmlschemas.google.com/" r:id="rId1" roundtripDataSignature="AMtx7mhW7dOhHRmx+q2qa1XYEdd3n7+Ylg=="/>
    </ext>
  </extLst>
</comments>
</file>

<file path=xl/sharedStrings.xml><?xml version="1.0" encoding="utf-8"?>
<sst xmlns="http://schemas.openxmlformats.org/spreadsheetml/2006/main" count="791" uniqueCount="247">
  <si>
    <t>QUADRO RESUMO DA PROPOSTA DE PREÇOS</t>
  </si>
  <si>
    <t>ITEM</t>
  </si>
  <si>
    <t>ESCALA DE TRABALHO</t>
  </si>
  <si>
    <t>PREÇO MENSAL POR POSTO</t>
  </si>
  <si>
    <t>QUANTIDADE DE POSTOS</t>
  </si>
  <si>
    <t xml:space="preserve">VALOR MENSAL </t>
  </si>
  <si>
    <t xml:space="preserve">VALOR ANUAL </t>
  </si>
  <si>
    <r>
      <rPr>
        <rFont val="Verdana"/>
        <color theme="1"/>
        <sz val="10.0"/>
      </rPr>
      <t xml:space="preserve">Posto de vigilância </t>
    </r>
    <r>
      <rPr>
        <rFont val="Verdana"/>
        <b/>
        <color theme="1"/>
        <sz val="10.0"/>
      </rPr>
      <t>desarmada</t>
    </r>
    <r>
      <rPr>
        <rFont val="Verdana"/>
        <color theme="1"/>
        <sz val="10.0"/>
      </rPr>
      <t xml:space="preserve"> de 12 horas </t>
    </r>
    <r>
      <rPr>
        <rFont val="Verdana"/>
        <b/>
        <color theme="1"/>
        <sz val="10.0"/>
      </rPr>
      <t>diurnas</t>
    </r>
    <r>
      <rPr>
        <rFont val="Verdana"/>
        <color theme="1"/>
        <sz val="10.0"/>
      </rPr>
      <t>, jornadas de 12x36 horas, de segunda a domingo.</t>
    </r>
  </si>
  <si>
    <r>
      <rPr>
        <rFont val="Verdana"/>
        <color theme="1"/>
        <sz val="10.0"/>
      </rPr>
      <t xml:space="preserve">Posto de vigilância armada de 12 horas </t>
    </r>
    <r>
      <rPr>
        <rFont val="Verdana"/>
        <b/>
        <color theme="1"/>
        <sz val="10.0"/>
      </rPr>
      <t>diurnas</t>
    </r>
    <r>
      <rPr>
        <rFont val="Verdana"/>
        <color theme="1"/>
        <sz val="10.0"/>
      </rPr>
      <t>, jornadas de 12x36 horas, de segunda a domingo.</t>
    </r>
  </si>
  <si>
    <r>
      <rPr>
        <rFont val="Verdana"/>
        <color theme="1"/>
        <sz val="10.0"/>
      </rPr>
      <t>Posto de vigilância armada de 12 horas</t>
    </r>
    <r>
      <rPr>
        <rFont val="Verdana"/>
        <b/>
        <color theme="1"/>
        <sz val="10.0"/>
      </rPr>
      <t xml:space="preserve"> noturnas</t>
    </r>
    <r>
      <rPr>
        <rFont val="Verdana"/>
        <color theme="1"/>
        <sz val="10.0"/>
      </rPr>
      <t>, jornadas de 12x36 horas, de segunda a domingo.</t>
    </r>
  </si>
  <si>
    <t>TOTAL MENSAL E ANUAL</t>
  </si>
  <si>
    <t>PLANILHA DE CUSTO E FORMAÇÃO DE PREÇOS</t>
  </si>
  <si>
    <t xml:space="preserve">Número do Processo: </t>
  </si>
  <si>
    <t>23347.005028.2024-01</t>
  </si>
  <si>
    <t xml:space="preserve">Número da Licitação: </t>
  </si>
  <si>
    <t>Data do Pregão:</t>
  </si>
  <si>
    <t>Horário:</t>
  </si>
  <si>
    <t>Descrição do Serviço:</t>
  </si>
  <si>
    <t>Contratação de serviços de vigilância armada 12x36</t>
  </si>
  <si>
    <t>►</t>
  </si>
  <si>
    <t>Município(s) da Prestação do Serviço</t>
  </si>
  <si>
    <t>Campo Grande - MS</t>
  </si>
  <si>
    <t>Número de Meses de Execução Contratual</t>
  </si>
  <si>
    <t xml:space="preserve">Ano do Acordo, Convenção ou Dissídio Coletivo </t>
  </si>
  <si>
    <t>2024/2026</t>
  </si>
  <si>
    <t>Unidade de Medida</t>
  </si>
  <si>
    <t>Posto</t>
  </si>
  <si>
    <t>Quantidade Total a Contratar (Em Função da Unidade de Medida)</t>
  </si>
  <si>
    <r>
      <rPr>
        <rFont val="Verdana"/>
        <b/>
        <color theme="1"/>
        <sz val="12.0"/>
      </rPr>
      <t xml:space="preserve">Nota 1: </t>
    </r>
    <r>
      <rPr>
        <rFont val="Verdana"/>
        <color theme="1"/>
        <sz val="12.0"/>
      </rPr>
      <t xml:space="preserve">Esta tabela poderá ser adaptada às características do serviço contratado, inclusive no que concerne às rubricas e suas respectivas provisões e/ou estimativas, desde que haja justificativa. 
</t>
    </r>
    <r>
      <rPr>
        <rFont val="Verdana"/>
        <b/>
        <color theme="1"/>
        <sz val="12.0"/>
      </rPr>
      <t xml:space="preserve">Nota 2: </t>
    </r>
    <r>
      <rPr>
        <rFont val="Verdana"/>
        <color theme="1"/>
        <sz val="12.0"/>
      </rPr>
      <t xml:space="preserve">As provisões constantes desta planilha poderão ser desnecessárias quando se tratar de determinados serviços que prescindam da dedicação exclusiva dos trabalhadores da contratada para com a Administração. </t>
    </r>
  </si>
  <si>
    <t>DADOS COMPLEMENTARES PARA COMPOSIÇÃO DOS CUSTOS REFERENTE À MÃO-DE-OBRA</t>
  </si>
  <si>
    <t>Salário Normativo da Categoria Profissional (CLÁUSULA TERCEIRA)</t>
  </si>
  <si>
    <t>Categoria Profissional (Vinculada a Execução Contratual)</t>
  </si>
  <si>
    <t>Vigilante Patrimonial 12x36 Diurno DESARMADO</t>
  </si>
  <si>
    <t>Data Base da Categoria</t>
  </si>
  <si>
    <t>Código Brasileiro de Ocupações - CBO</t>
  </si>
  <si>
    <t>5173-30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</si>
  <si>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Deverá ser elaborado um quadro para cada tipo de serviço.    </t>
    </r>
    <r>
      <rPr>
        <rFont val="Verdana"/>
        <b/>
        <color theme="1"/>
        <sz val="12.0"/>
      </rPr>
      <t xml:space="preserve">                                                                                                                                       Nota 2: </t>
    </r>
    <r>
      <rPr>
        <rFont val="Verdana"/>
        <b val="0"/>
        <color theme="1"/>
        <sz val="12.0"/>
      </rPr>
      <t>A planilha será calculada considerando o valor mensal do empregado.</t>
    </r>
  </si>
  <si>
    <t xml:space="preserve">Módulo 01 – Composição da Remuneração </t>
  </si>
  <si>
    <t>VALOR</t>
  </si>
  <si>
    <t>A</t>
  </si>
  <si>
    <t>Salário Base</t>
  </si>
  <si>
    <t>B</t>
  </si>
  <si>
    <t>Adicional de Periculosidade</t>
  </si>
  <si>
    <t>CLT art.s 193 e segs;CF art. 7º XXIII</t>
  </si>
  <si>
    <t>C</t>
  </si>
  <si>
    <t>Adicional de Insalubridade</t>
  </si>
  <si>
    <t>CLT art. 189 e segs;CF art. 7º XXIII</t>
  </si>
  <si>
    <t>Grau&gt;</t>
  </si>
  <si>
    <t>Base de cálculo: Salário mínimo</t>
  </si>
  <si>
    <t>Mín. =10%  |  Méd. = 20%  |  Máx. = 40%</t>
  </si>
  <si>
    <t>D</t>
  </si>
  <si>
    <t>Adicional Noturno</t>
  </si>
  <si>
    <t>E</t>
  </si>
  <si>
    <t>Adicional de Hora Noturna Reduzida</t>
  </si>
  <si>
    <t>F</t>
  </si>
  <si>
    <t>Adicional de Hora Extra no Feriado</t>
  </si>
  <si>
    <t>G</t>
  </si>
  <si>
    <t>Outros (especificar)</t>
  </si>
  <si>
    <t>Valor da Remuneração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</si>
  <si>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>O</t>
    </r>
    <r>
      <rPr>
        <rFont val="Verdana"/>
        <b/>
        <color theme="1"/>
        <sz val="12.0"/>
      </rPr>
      <t xml:space="preserve"> </t>
    </r>
    <r>
      <rPr>
        <rFont val="Verdana"/>
        <b val="0"/>
        <color theme="1"/>
        <sz val="12.0"/>
      </rPr>
      <t xml:space="preserve">Módulo 1 refere-se ao valor mensal devido ao empregado pela prestação do serviço no período de 12 meses.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Para o empregado que labora a jornada 12x36, em caso da não concessão ou concessão parcial do intervalo intrajornada (§ 4º do art. 71 da CLT), o valor a ser pago será inserido na remuneração utilizando a alínea “G”.  </t>
    </r>
    <r>
      <rPr>
        <rFont val="Verdana"/>
        <b/>
        <color theme="1"/>
        <sz val="12.0"/>
      </rPr>
      <t xml:space="preserve">      
</t>
    </r>
  </si>
  <si>
    <t>Módulo 2 – Encargos e Benefícios Anuais, Mensais e Diários</t>
  </si>
  <si>
    <r>
      <rPr>
        <rFont val="Verdana"/>
        <b/>
        <color theme="1"/>
        <sz val="12.0"/>
      </rPr>
      <t>Submódulo 2.1 – 13</t>
    </r>
    <r>
      <rPr>
        <rFont val="Verdana"/>
        <b/>
        <color theme="1"/>
        <sz val="12.0"/>
        <vertAlign val="superscript"/>
      </rPr>
      <t>o</t>
    </r>
    <r>
      <rPr>
        <rFont val="Verdana"/>
        <b/>
        <color theme="1"/>
        <sz val="12.0"/>
      </rPr>
      <t>. (Décimo Terceiro) Salário, Férias e Adicional de Férias</t>
    </r>
  </si>
  <si>
    <t>13º Salário</t>
  </si>
  <si>
    <t>Férias e Adicional de férias</t>
  </si>
  <si>
    <t>Total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</si>
  <si>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Como a planilha de custos e formação de preços é calculada mensalmente, provisiona-se proporcionalmente 1/12 (um doze avos) dos valores referentes a gratificação natalina e adicional de férias.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O adicional de férias contido no Submódulo 2.1 corresponde a 1/3 (um terço) da remuneração que por sua vez é divido por 12 (doze) conforme Nota 1 acima. </t>
    </r>
  </si>
  <si>
    <t>Submódulo 2.2 – Encargos Previdenciários (GPS), Fundo de Garantia por Tempo de Serviço (FGTS) e Outras Contribuições</t>
  </si>
  <si>
    <t>INSS</t>
  </si>
  <si>
    <t>SESI ou SESC</t>
  </si>
  <si>
    <t>SENAI ou SENAC</t>
  </si>
  <si>
    <t>INCRA</t>
  </si>
  <si>
    <t>Salário Educação</t>
  </si>
  <si>
    <t>FGTS</t>
  </si>
  <si>
    <t>RAT</t>
  </si>
  <si>
    <t>FAP:</t>
  </si>
  <si>
    <t>H</t>
  </si>
  <si>
    <t>SEBRAE</t>
  </si>
  <si>
    <r>
      <rPr>
        <rFont val="Verdana"/>
        <b/>
        <color theme="1"/>
        <sz val="12.0"/>
      </rPr>
      <t xml:space="preserve">Nota 1: </t>
    </r>
    <r>
      <rPr>
        <rFont val="Verdana"/>
        <color theme="1"/>
        <sz val="12.0"/>
      </rPr>
      <t xml:space="preserve">Os percentuais dos encargos previdenciários, do FGTS e demais contribuições são aqueles estabelecidos pela legislação vigente. 
</t>
    </r>
    <r>
      <rPr>
        <rFont val="Verdana"/>
        <b/>
        <color theme="1"/>
        <sz val="12.0"/>
      </rPr>
      <t xml:space="preserve">Nota 2: </t>
    </r>
    <r>
      <rPr>
        <rFont val="Verdana"/>
        <color theme="1"/>
        <sz val="12.0"/>
      </rPr>
      <t xml:space="preserve">O SAT a depender do grau de risco do serviço irá variar entre 1%, para risco leve, de 2%, para risco médio, e de 3% de risco grave. 
</t>
    </r>
    <r>
      <rPr>
        <rFont val="Verdana"/>
        <b/>
        <color theme="1"/>
        <sz val="12.0"/>
      </rPr>
      <t>Nota 3:</t>
    </r>
    <r>
      <rPr>
        <rFont val="Verdana"/>
        <color theme="1"/>
        <sz val="12.0"/>
      </rPr>
      <t xml:space="preserve"> Esses percentuais incidem sobre o Módulo 1, o Submódulo 2.1, o Módulo 3, Módulo 4 e o Módulo 6. 
 </t>
    </r>
  </si>
  <si>
    <t xml:space="preserve"> </t>
  </si>
  <si>
    <t>Submódulo 2.3 – Benefícios Mensais e Diários</t>
  </si>
  <si>
    <t xml:space="preserve">Transporte (CLÁUSULA DÉCIMA SEXTA) </t>
  </si>
  <si>
    <t>O campus deverá alterar somente a tarifa local de transporte</t>
  </si>
  <si>
    <t>Auxílio Refeição/Alimentação (CLÁUSULA DÉCIMA QUINTA)</t>
  </si>
  <si>
    <t>Assistência Médica e Familiar (CLÁUSULA QUINQUAGÉSSIMA OITAVA)</t>
  </si>
  <si>
    <t>Cesta Básica</t>
  </si>
  <si>
    <t>Auxílio Creche</t>
  </si>
  <si>
    <t xml:space="preserve">Seguro de Vida em Grupo (CLÁUSULA DÉCIMA OITAVA) </t>
  </si>
  <si>
    <t>Benefício Social Familiar</t>
  </si>
  <si>
    <t>Assistência Social PROFAC</t>
  </si>
  <si>
    <t>I</t>
  </si>
  <si>
    <t>ABONO</t>
  </si>
  <si>
    <r>
      <rPr>
        <rFont val="Verdana"/>
        <b/>
        <color rgb="FF000000"/>
        <sz val="12.0"/>
      </rPr>
      <t xml:space="preserve">Nota 1: </t>
    </r>
    <r>
      <rPr>
        <rFont val="Verdana"/>
        <b val="0"/>
        <color rgb="FF000000"/>
        <sz val="12.0"/>
      </rPr>
      <t xml:space="preserve">O valor informado deverá ser o custo real do benefício (descontado o valor eventualmente pago pelo empregado). </t>
    </r>
    <r>
      <rPr>
        <rFont val="Verdana"/>
        <b/>
        <color rgb="FF000000"/>
        <sz val="12.0"/>
      </rPr>
      <t xml:space="preserve">
Nota 2: </t>
    </r>
    <r>
      <rPr>
        <rFont val="Verdana"/>
        <b val="0"/>
        <color rgb="FF000000"/>
        <sz val="12.0"/>
      </rPr>
      <t xml:space="preserve">Observar a previsão dos benefícios contidos em Acordos, Convenções e Dissídios Coletivos de Trabalho e atentar-se ao disposto no art. 6º desta Instrução Normativa. 
</t>
    </r>
    <r>
      <rPr>
        <rFont val="Verdana"/>
        <b/>
        <color rgb="FF000000"/>
        <sz val="12.0"/>
      </rPr>
      <t>Nota 3:</t>
    </r>
    <r>
      <rPr>
        <rFont val="Verdana"/>
        <b val="0"/>
        <color rgb="FF000000"/>
        <sz val="12.0"/>
      </rPr>
      <t xml:space="preserve"> O valor do Seguro de vida foi obtido com base na média aritmética simples do valor dos contratos firmados junto ao IFMS Campus Corumbá: Contratos: 03/2017 (R$ 7,19), 05/2019 (R$5,60 ).</t>
    </r>
  </si>
  <si>
    <t>Submódulo 2.4 – Intervalo Intrajornada do Titular</t>
  </si>
  <si>
    <t>Intervalo Intrajornada Titular</t>
  </si>
  <si>
    <t>Quadro Resumo do Módulo 2 – Encargos e Benefícios Anuais, Mensais e Diários</t>
  </si>
  <si>
    <t>2.1</t>
  </si>
  <si>
    <r>
      <rPr>
        <rFont val="Verdana"/>
        <color theme="1"/>
        <sz val="12.0"/>
      </rPr>
      <t>13</t>
    </r>
    <r>
      <rPr>
        <rFont val="Verdana"/>
        <color theme="1"/>
        <sz val="12.0"/>
        <vertAlign val="superscript"/>
      </rPr>
      <t>o</t>
    </r>
    <r>
      <rPr>
        <rFont val="Verdana"/>
        <color theme="1"/>
        <sz val="12.0"/>
      </rPr>
      <t xml:space="preserve"> Salário, Férias e Adicional de Férias</t>
    </r>
  </si>
  <si>
    <t>2.2</t>
  </si>
  <si>
    <t>GPS, FGTS e Outras Contribuições</t>
  </si>
  <si>
    <t>2.3</t>
  </si>
  <si>
    <t>Benefícios Mensais e Diários</t>
  </si>
  <si>
    <t>2.4</t>
  </si>
  <si>
    <t>Módulo 3 – Provisão Para Rescisão</t>
  </si>
  <si>
    <t>Aviso Prévio Indenizado</t>
  </si>
  <si>
    <t>Incidência do FGTS Sobre Aviso Prévio Indenizado</t>
  </si>
  <si>
    <t>Multa do FGTS Sobre o Aviso Prévio Indenizado (Lei nº 13.932/2019 - Rubrica Destinada Para a Conta Vinculada)</t>
  </si>
  <si>
    <t>Lei nº 13.932/2019 extinguiu a cobrança da contribuição de 10% (dez por cento) devida pelos empregadores em caso de despedida sem justa causa.</t>
  </si>
  <si>
    <t>Aviso Prévio Trabalhado</t>
  </si>
  <si>
    <t>Nota</t>
  </si>
  <si>
    <t>Incidência Dos Encargos do Submodulo 2.2 Sobre o Aviso Prévio Trabalhado</t>
  </si>
  <si>
    <t>Multa do FGTS Sobre o Aviso Prévio Trabalhado (Lei nº 13.932/2019 - Rubrica Destinada Para a Conta Vinculada)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</si>
  <si>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Os itens que contemplam o módulo 4 se referem ao custo dos dias trabalhados pelo repositor/substituto que por ventura venha cobrir o empregado nos casos de Ausências Legais (Submódulo 4.1) e/ou na Intrajornada (Submódulo 4.2), a depender da prestação do serviço.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Haverá a incidência do Submódulo 2.2 sobre esse módulo. </t>
    </r>
  </si>
  <si>
    <t>Módulo 4 – Custo de Reposição do Profissional Ausente</t>
  </si>
  <si>
    <t>Submódulo 4.1 – Ausências Legais</t>
  </si>
  <si>
    <t>Férias</t>
  </si>
  <si>
    <t>Ausências Legais ("Faltas Legais" conforme Acórdão 1.904/2007 - Plenário)</t>
  </si>
  <si>
    <t>Licença paternidade (Acórdão 1.904/2007 - Plenário)</t>
  </si>
  <si>
    <t>Ausência por acidente do trabalho (Acórdão 1.904/2007 - Plenário)</t>
  </si>
  <si>
    <t>Afastamento Maternidade</t>
  </si>
  <si>
    <t>Outros (Auxílio Doença)  (Acórdão 1.904/2007 - Plenário)</t>
  </si>
  <si>
    <t>Incidência dos encargos do submodulo 2.2 sobre o Custo de Reposição do Profissional Ausente</t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</si>
  <si>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As alíneas “A” a “F” referem-se somente ao custo que será pago ao repositor pelos dias trabalhados quando da necessidade de substituir a mão de obra alocada na prestação do serviço. </t>
    </r>
  </si>
  <si>
    <t>Submódulo 4.2 – Intrajornada</t>
  </si>
  <si>
    <t>Intervalo Para Repouso e Alimentação</t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</si>
  <si>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Quando houver a necessidade de reposição de um empregado durante sua ausência nos casos de intervalo para repouso ou alimentação deve-se contemplar o Submódulo 4.2. </t>
    </r>
  </si>
  <si>
    <t>Quadro Resumo do Módulo 4 – Custo de Reposição do Profissional Ausente</t>
  </si>
  <si>
    <t>4.1</t>
  </si>
  <si>
    <t xml:space="preserve">Ausências Legais </t>
  </si>
  <si>
    <t>4.2</t>
  </si>
  <si>
    <t>Intrajornada</t>
  </si>
  <si>
    <t>Módulo 05 – Insumos Diversos</t>
  </si>
  <si>
    <t>Valor (R$)</t>
  </si>
  <si>
    <t>Uniformes (Custo Mensal Por Empregado)</t>
  </si>
  <si>
    <t>Equipamentos</t>
  </si>
  <si>
    <t>(Custo Mensal Por Empregado)</t>
  </si>
  <si>
    <t xml:space="preserve">Material </t>
  </si>
  <si>
    <t>--</t>
  </si>
  <si>
    <t>Total de Insumos Diversos</t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</si>
  <si>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Valores mensais por empregado. </t>
    </r>
    <r>
      <rPr>
        <rFont val="Verdana"/>
        <b/>
        <color theme="1"/>
        <sz val="12.0"/>
      </rPr>
      <t xml:space="preserve">
</t>
    </r>
  </si>
  <si>
    <t>Módulo 06 – Custos Indiretos, Lucros e Tributos</t>
  </si>
  <si>
    <t>Custos Indiretos / Despesas Administrativas (Acórdão nº 1.753/2008 - Plenário)</t>
  </si>
  <si>
    <t>Lucro (Acórdão nº 1.753/2008 - Plenário)</t>
  </si>
  <si>
    <t xml:space="preserve">Tributos </t>
  </si>
  <si>
    <t>Alíquota</t>
  </si>
  <si>
    <t xml:space="preserve">Tributos Federais </t>
  </si>
  <si>
    <t>PIS:</t>
  </si>
  <si>
    <t>COFINS:</t>
  </si>
  <si>
    <t xml:space="preserve">Tributos Municipais </t>
  </si>
  <si>
    <t>ISSQN:</t>
  </si>
  <si>
    <t>Total de Custos Indireto, Lucros e Tributos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</si>
  <si>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Custos Indiretos, Tributos e Lucro por empregado.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O valor referente a tributos é obtido aplicando-se o percentual sobre o valor do faturamento. </t>
    </r>
  </si>
  <si>
    <t>QUADRO RESUMO DO CUSTO POR EMPREGADO</t>
  </si>
  <si>
    <t>Mão-de-Obra Vinculada à Execução Contratual (Valor Por Empregado)</t>
  </si>
  <si>
    <t xml:space="preserve">MÓDULO 01 – Composição da Remuneração </t>
  </si>
  <si>
    <t>MÓDULO 02 –Encargos e Benefícios Anuais, Mensais e Diários</t>
  </si>
  <si>
    <t>MÓDULO 03 – Provisão Para Rescisao</t>
  </si>
  <si>
    <t>MÓDULO 04 – Custo de Reposiçao do Profissional Ausente</t>
  </si>
  <si>
    <t xml:space="preserve">MÓDULO 05 – Insumos Diversos </t>
  </si>
  <si>
    <t>Subtotal (A+B+C+D+E)</t>
  </si>
  <si>
    <t>MÓDULO 06 – Custos Indireto, Lucros e Tributos</t>
  </si>
  <si>
    <t>Valor Total Proposto Por Empregado</t>
  </si>
  <si>
    <t>3 – QUADRO RESUMO  – VALOR MENSAL DOS SERVIÇOS</t>
  </si>
  <si>
    <t>Tipo de serviço
(A)</t>
  </si>
  <si>
    <t>Valor Proposto Por Empregado
(B)</t>
  </si>
  <si>
    <t>Empregados Por Posto
(C)</t>
  </si>
  <si>
    <t>Valor  Proposta Por Posto
(D) = (B) x (C)</t>
  </si>
  <si>
    <t>Qtde de Postos
(E)</t>
  </si>
  <si>
    <t>Valor Total do Serviço
(F) = (D) x (E)</t>
  </si>
  <si>
    <t>Valor Mensal por Posto</t>
  </si>
  <si>
    <t xml:space="preserve"> Valor Mensal dos Serviços</t>
  </si>
  <si>
    <t>Valor Anual dos Serviços</t>
  </si>
  <si>
    <t>2022/2024</t>
  </si>
  <si>
    <r>
      <rPr>
        <rFont val="Verdana"/>
        <b/>
        <color theme="1"/>
        <sz val="12.0"/>
      </rPr>
      <t xml:space="preserve">Nota 1: </t>
    </r>
    <r>
      <rPr>
        <rFont val="Verdana"/>
        <color theme="1"/>
        <sz val="12.0"/>
      </rPr>
      <t xml:space="preserve">Esta tabela poderá ser adaptada às características do serviço contratado, inclusive no que concerne às rubricas e suas respectivas provisões e/ou estimativas, desde que haja justificativa. 
</t>
    </r>
    <r>
      <rPr>
        <rFont val="Verdana"/>
        <b/>
        <color theme="1"/>
        <sz val="12.0"/>
      </rPr>
      <t xml:space="preserve">Nota 2: </t>
    </r>
    <r>
      <rPr>
        <rFont val="Verdana"/>
        <color theme="1"/>
        <sz val="12.0"/>
      </rPr>
      <t xml:space="preserve">As provisões constantes desta planilha poderão ser desnecessárias quando se tratar de determinados serviços que prescindam da dedicação exclusiva dos trabalhadores da contratada para com a Administração. </t>
    </r>
  </si>
  <si>
    <t>Vigilante Patrimonial 12x36 Diurno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</si>
  <si>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Deverá ser elaborado um quadro para cada tipo de serviço.    </t>
    </r>
    <r>
      <rPr>
        <rFont val="Verdana"/>
        <b/>
        <color theme="1"/>
        <sz val="12.0"/>
      </rPr>
      <t xml:space="preserve">                                                                                                                                       Nota 2: </t>
    </r>
    <r>
      <rPr>
        <rFont val="Verdana"/>
        <b val="0"/>
        <color theme="1"/>
        <sz val="12.0"/>
      </rPr>
      <t>A planilha será calculada considerando o valor mensal do empregado.</t>
    </r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</si>
  <si>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>O</t>
    </r>
    <r>
      <rPr>
        <rFont val="Verdana"/>
        <b/>
        <color theme="1"/>
        <sz val="12.0"/>
      </rPr>
      <t xml:space="preserve"> </t>
    </r>
    <r>
      <rPr>
        <rFont val="Verdana"/>
        <b val="0"/>
        <color theme="1"/>
        <sz val="12.0"/>
      </rPr>
      <t xml:space="preserve">Módulo 1 refere-se ao valor mensal devido ao empregado pela prestação do serviço no período de 12 meses.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Para o empregado que labora a jornada 12x36, em caso da não concessão ou concessão parcial do intervalo intrajornada (§ 4º do art. 71 da CLT), o valor a ser pago será inserido na remuneração utilizando a alínea “G”.  </t>
    </r>
    <r>
      <rPr>
        <rFont val="Verdana"/>
        <b/>
        <color theme="1"/>
        <sz val="12.0"/>
      </rPr>
      <t xml:space="preserve">      
</t>
    </r>
  </si>
  <si>
    <r>
      <rPr>
        <rFont val="Verdana"/>
        <b/>
        <color theme="1"/>
        <sz val="12.0"/>
      </rPr>
      <t>Submódulo 2.1 – 13</t>
    </r>
    <r>
      <rPr>
        <rFont val="Verdana"/>
        <b/>
        <color theme="1"/>
        <sz val="12.0"/>
        <vertAlign val="superscript"/>
      </rPr>
      <t>o</t>
    </r>
    <r>
      <rPr>
        <rFont val="Verdana"/>
        <b/>
        <color theme="1"/>
        <sz val="12.0"/>
      </rPr>
      <t>. (Décimo Terceiro) Salário, Férias e Adicional de Férias</t>
    </r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</si>
  <si>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Como a planilha de custos e formação de preços é calculada mensalmente, provisiona-se proporcionalmente 1/12 (um doze avos) dos valores referentes a gratificação natalina e adicional de férias.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O adicional de férias contido no Submódulo 2.1 corresponde a 1/3 (um terço) da remuneração que por sua vez é divido por 12 (doze) conforme Nota 1 acima. </t>
    </r>
  </si>
  <si>
    <r>
      <rPr>
        <rFont val="Verdana"/>
        <b/>
        <color theme="1"/>
        <sz val="12.0"/>
      </rPr>
      <t xml:space="preserve">Nota 1: </t>
    </r>
    <r>
      <rPr>
        <rFont val="Verdana"/>
        <color theme="1"/>
        <sz val="12.0"/>
      </rPr>
      <t xml:space="preserve">Os percentuais dos encargos previdenciários, do FGTS e demais contribuições são aqueles estabelecidos pela legislação vigente. 
</t>
    </r>
    <r>
      <rPr>
        <rFont val="Verdana"/>
        <b/>
        <color theme="1"/>
        <sz val="12.0"/>
      </rPr>
      <t xml:space="preserve">Nota 2: </t>
    </r>
    <r>
      <rPr>
        <rFont val="Verdana"/>
        <color theme="1"/>
        <sz val="12.0"/>
      </rPr>
      <t xml:space="preserve">O SAT a depender do grau de risco do serviço irá variar entre 1%, para risco leve, de 2%, para risco médio, e de 3% de risco grave. 
</t>
    </r>
    <r>
      <rPr>
        <rFont val="Verdana"/>
        <b/>
        <color theme="1"/>
        <sz val="12.0"/>
      </rPr>
      <t>Nota 3:</t>
    </r>
    <r>
      <rPr>
        <rFont val="Verdana"/>
        <color theme="1"/>
        <sz val="12.0"/>
      </rPr>
      <t xml:space="preserve"> Esses percentuais incidem sobre o Módulo 1, o Submódulo 2.1, o Módulo 3, Módulo 4 e o Módulo 6. 
 </t>
    </r>
  </si>
  <si>
    <t>Transporte (CLÁUSULA DÉCIMA SEXTA) VT R$ 3,50 x 2 = R$ 7,00 x 15,21 = 106,47 - 6% (sobre o salario base, R$ 84,90) = R$ 21,57</t>
  </si>
  <si>
    <r>
      <rPr>
        <rFont val="Verdana"/>
        <b/>
        <color rgb="FF000000"/>
        <sz val="12.0"/>
      </rPr>
      <t xml:space="preserve">Nota 1: </t>
    </r>
    <r>
      <rPr>
        <rFont val="Verdana"/>
        <b val="0"/>
        <color rgb="FF000000"/>
        <sz val="12.0"/>
      </rPr>
      <t xml:space="preserve">O valor informado deverá ser o custo real do benefício (descontado o valor eventualmente pago pelo empregado). </t>
    </r>
    <r>
      <rPr>
        <rFont val="Verdana"/>
        <b/>
        <color rgb="FF000000"/>
        <sz val="12.0"/>
      </rPr>
      <t xml:space="preserve">
Nota 2: </t>
    </r>
    <r>
      <rPr>
        <rFont val="Verdana"/>
        <b val="0"/>
        <color rgb="FF000000"/>
        <sz val="12.0"/>
      </rPr>
      <t xml:space="preserve">Observar a previsão dos benefícios contidos em Acordos, Convenções e Dissídios Coletivos de Trabalho e atentar-se ao disposto no art. 6º desta Instrução Normativa. 
</t>
    </r>
    <r>
      <rPr>
        <rFont val="Verdana"/>
        <b/>
        <color rgb="FF000000"/>
        <sz val="12.0"/>
      </rPr>
      <t>Nota 3:</t>
    </r>
    <r>
      <rPr>
        <rFont val="Verdana"/>
        <b val="0"/>
        <color rgb="FF000000"/>
        <sz val="12.0"/>
      </rPr>
      <t xml:space="preserve"> O valor do Seguro de vida foi obtido com base na média aritmética simples do valor dos contratos firmados junto ao IFMS Campus Corumbá: Contratos: 03/2017 (R$ 7,19), 05/2019 (R$5,60 ).</t>
    </r>
  </si>
  <si>
    <r>
      <rPr>
        <rFont val="Verdana"/>
        <color theme="1"/>
        <sz val="12.0"/>
      </rPr>
      <t>13</t>
    </r>
    <r>
      <rPr>
        <rFont val="Verdana"/>
        <color theme="1"/>
        <sz val="12.0"/>
        <vertAlign val="superscript"/>
      </rPr>
      <t>o</t>
    </r>
    <r>
      <rPr>
        <rFont val="Verdana"/>
        <color theme="1"/>
        <sz val="12.0"/>
      </rPr>
      <t xml:space="preserve"> Salário, Férias e Adicional de Férias</t>
    </r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</si>
  <si>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Os itens que contemplam o módulo 4 se referem ao custo dos dias trabalhados pelo repositor/substituto que por ventura venha cobrir o empregado nos casos de Ausências Legais (Submódulo 4.1) e/ou na Intrajornada (Submódulo 4.2), a depender da prestação do serviço.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Haverá a incidência do Submódulo 2.2 sobre esse módulo. </t>
    </r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</si>
  <si>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As alíneas “A” a “F” referem-se somente ao custo que será pago ao repositor pelos dias trabalhados quando da necessidade de substituir a mão de obra alocada na prestação do serviço. </t>
    </r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</si>
  <si>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Quando houver a necessidade de reposição de um empregado durante sua ausência nos casos de intervalo para repouso ou alimentação deve-se contemplar o Submódulo 4.2. </t>
    </r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</si>
  <si>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Valores mensais por empregado. </t>
    </r>
    <r>
      <rPr>
        <rFont val="Verdana"/>
        <b/>
        <color theme="1"/>
        <sz val="12.0"/>
      </rPr>
      <t xml:space="preserve">
</t>
    </r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</si>
  <si>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Custos Indiretos, Tributos e Lucro por empregado.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O valor referente a tributos é obtido aplicando-se o percentual sobre o valor do faturamento. </t>
    </r>
  </si>
  <si>
    <t>Ano do Acordo, Convenção ou Dissídio Coletivo)</t>
  </si>
  <si>
    <r>
      <rPr>
        <rFont val="Verdana"/>
        <b/>
        <color theme="1"/>
        <sz val="12.0"/>
      </rPr>
      <t xml:space="preserve">Nota 1: </t>
    </r>
    <r>
      <rPr>
        <rFont val="Verdana"/>
        <color theme="1"/>
        <sz val="12.0"/>
      </rPr>
      <t xml:space="preserve">Esta tabela poderá ser adaptada às características do serviço contratado, inclusive no que concerne às rubricas e suas respectivas provisões e/ou estimativas, desde que haja justificativa. 
</t>
    </r>
    <r>
      <rPr>
        <rFont val="Verdana"/>
        <b/>
        <color theme="1"/>
        <sz val="12.0"/>
      </rPr>
      <t xml:space="preserve">Nota 2: </t>
    </r>
    <r>
      <rPr>
        <rFont val="Verdana"/>
        <color theme="1"/>
        <sz val="12.0"/>
      </rPr>
      <t xml:space="preserve">As provisões constantes desta planilha poderão ser desnecessárias quando se tratar de determinados serviços que prescindam da dedicação exclusiva dos trabalhadores da contratada para com a Administração. </t>
    </r>
  </si>
  <si>
    <t>Vigilante Patrimonial 12x36 Noturno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</si>
  <si>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Deverá ser elaborado um quadro para cada tipo de serviço.    </t>
    </r>
    <r>
      <rPr>
        <rFont val="Verdana"/>
        <b/>
        <color theme="1"/>
        <sz val="12.0"/>
      </rPr>
      <t xml:space="preserve">                                                                                                                                       Nota 2: </t>
    </r>
    <r>
      <rPr>
        <rFont val="Verdana"/>
        <b val="0"/>
        <color theme="1"/>
        <sz val="12.0"/>
      </rPr>
      <t>A planilha será calculada considerando o valor mensal do empregado.</t>
    </r>
  </si>
  <si>
    <t>Outros (especificar) - Intrajornada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</si>
  <si>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>O</t>
    </r>
    <r>
      <rPr>
        <rFont val="Verdana"/>
        <b/>
        <color theme="1"/>
        <sz val="12.0"/>
      </rPr>
      <t xml:space="preserve"> </t>
    </r>
    <r>
      <rPr>
        <rFont val="Verdana"/>
        <b val="0"/>
        <color theme="1"/>
        <sz val="12.0"/>
      </rPr>
      <t xml:space="preserve">Módulo 1 refere-se ao valor mensal devido ao empregado pela prestação do serviço no período de 12 meses.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Para o empregado que labora a jornada 12x36, em caso da não concessão ou concessão parcial do intervalo intrajornada (§ 4º do art. 71 da CLT), o valor a ser pago será inserido na remuneração utilizando a alínea “G”.  </t>
    </r>
    <r>
      <rPr>
        <rFont val="Verdana"/>
        <b/>
        <color theme="1"/>
        <sz val="12.0"/>
      </rPr>
      <t xml:space="preserve">      
</t>
    </r>
  </si>
  <si>
    <r>
      <rPr>
        <rFont val="Verdana"/>
        <b/>
        <color theme="1"/>
        <sz val="12.0"/>
      </rPr>
      <t>Submódulo 2.1 – 13</t>
    </r>
    <r>
      <rPr>
        <rFont val="Verdana"/>
        <b/>
        <color theme="1"/>
        <sz val="12.0"/>
        <vertAlign val="superscript"/>
      </rPr>
      <t>o</t>
    </r>
    <r>
      <rPr>
        <rFont val="Verdana"/>
        <b/>
        <color theme="1"/>
        <sz val="12.0"/>
      </rPr>
      <t>. (Décimo Terceiro) Salário, Férias e Adicional de Férias</t>
    </r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</si>
  <si>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Como a planilha de custos e formação de preços é calculada mensalmente, provisiona-se proporcionalmente 1/12 (um doze avos) dos valores referentes a gratificação natalina e adicional de férias.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O adicional de férias contido no Submódulo 2.1 corresponde a 1/3 (um terço) da remuneração que por sua vez é divido por 12 (doze) conforme Nota 1 acima. </t>
    </r>
  </si>
  <si>
    <r>
      <rPr>
        <rFont val="Verdana"/>
        <b/>
        <color theme="1"/>
        <sz val="12.0"/>
      </rPr>
      <t xml:space="preserve">Nota 1: </t>
    </r>
    <r>
      <rPr>
        <rFont val="Verdana"/>
        <color theme="1"/>
        <sz val="12.0"/>
      </rPr>
      <t xml:space="preserve">Os percentuais dos encargos previdenciários, do FGTS e demais contribuições são aqueles estabelecidos pela legislação vigente. 
</t>
    </r>
    <r>
      <rPr>
        <rFont val="Verdana"/>
        <b/>
        <color theme="1"/>
        <sz val="12.0"/>
      </rPr>
      <t xml:space="preserve">Nota 2: </t>
    </r>
    <r>
      <rPr>
        <rFont val="Verdana"/>
        <color theme="1"/>
        <sz val="12.0"/>
      </rPr>
      <t xml:space="preserve">O SAT a depender do grau de risco do serviço irá variar entre 1%, para risco leve, de 2%, para risco médio, e de 3% de risco grave. 
</t>
    </r>
    <r>
      <rPr>
        <rFont val="Verdana"/>
        <b/>
        <color theme="1"/>
        <sz val="12.0"/>
      </rPr>
      <t>Nota 3:</t>
    </r>
    <r>
      <rPr>
        <rFont val="Verdana"/>
        <color theme="1"/>
        <sz val="12.0"/>
      </rPr>
      <t xml:space="preserve"> Esses percentuais incidem sobre o Módulo 1, o Submódulo 2.1, o Módulo 3, Módulo 4 e o Módulo 6. 
 </t>
    </r>
  </si>
  <si>
    <r>
      <rPr>
        <rFont val="Verdana"/>
        <b/>
        <color rgb="FF000000"/>
        <sz val="12.0"/>
      </rPr>
      <t xml:space="preserve">Nota 1: </t>
    </r>
    <r>
      <rPr>
        <rFont val="Verdana"/>
        <b val="0"/>
        <color rgb="FF000000"/>
        <sz val="12.0"/>
      </rPr>
      <t xml:space="preserve">O valor informado deverá ser o custo real do benefício (descontado o valor eventualmente pago pelo empregado). </t>
    </r>
    <r>
      <rPr>
        <rFont val="Verdana"/>
        <b/>
        <color rgb="FF000000"/>
        <sz val="12.0"/>
      </rPr>
      <t xml:space="preserve">
Nota 2: </t>
    </r>
    <r>
      <rPr>
        <rFont val="Verdana"/>
        <b val="0"/>
        <color rgb="FF000000"/>
        <sz val="12.0"/>
      </rPr>
      <t xml:space="preserve">Observar a previsão dos benefícios contidos em Acordos, Convenções e Dissídios Coletivos de Trabalho e atentar-se ao disposto no art. 6º desta Instrução Normativa. 
</t>
    </r>
    <r>
      <rPr>
        <rFont val="Verdana"/>
        <b/>
        <color rgb="FF000000"/>
        <sz val="12.0"/>
      </rPr>
      <t>Nota 3:</t>
    </r>
    <r>
      <rPr>
        <rFont val="Verdana"/>
        <b val="0"/>
        <color rgb="FF000000"/>
        <sz val="12.0"/>
      </rPr>
      <t xml:space="preserve"> O valor do Seguro de vida foi obtido com base na média aritmética simples do valor dos contratos firmados junto ao IFMS Campus Corumbá: Contratos: 03/2017 (R$ 7,19), 05/2019 (R$5,60 ).</t>
    </r>
  </si>
  <si>
    <r>
      <rPr>
        <rFont val="Verdana"/>
        <color theme="1"/>
        <sz val="12.0"/>
      </rPr>
      <t>13</t>
    </r>
    <r>
      <rPr>
        <rFont val="Verdana"/>
        <color theme="1"/>
        <sz val="12.0"/>
        <vertAlign val="superscript"/>
      </rPr>
      <t>o</t>
    </r>
    <r>
      <rPr>
        <rFont val="Verdana"/>
        <color theme="1"/>
        <sz val="12.0"/>
      </rPr>
      <t xml:space="preserve"> Salário, Férias e Adicional de Férias</t>
    </r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</si>
  <si>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Os itens que contemplam o módulo 4 se referem ao custo dos dias trabalhados pelo repositor/substituto que por ventura venha cobrir o empregado nos casos de Ausências Legais (Submódulo 4.1) e/ou na Intrajornada (Submódulo 4.2), a depender da prestação do serviço.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Haverá a incidência do Submódulo 2.2 sobre esse módulo. </t>
    </r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</si>
  <si>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As alíneas “A” a “F” referem-se somente ao custo que será pago ao repositor pelos dias trabalhados quando da necessidade de substituir a mão de obra alocada na prestação do serviço. </t>
    </r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</si>
  <si>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Quando houver a necessidade de reposição de um empregado durante sua ausência nos casos de intervalo para repouso ou alimentação deve-se contemplar o Submódulo 4.2. </t>
    </r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</si>
  <si>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Valores mensais por empregado. </t>
    </r>
    <r>
      <rPr>
        <rFont val="Verdana"/>
        <b/>
        <color theme="1"/>
        <sz val="12.0"/>
      </rPr>
      <t xml:space="preserve">
</t>
    </r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</si>
  <si>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Custos Indiretos, Tributos e Lucro por empregado.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O valor referente a tributos é obtido aplicando-se o percentual sobre o valor do faturamento. </t>
    </r>
  </si>
  <si>
    <t>Item</t>
  </si>
  <si>
    <t>Custo Unitário</t>
  </si>
  <si>
    <t>Vida Útil (Meses)</t>
  </si>
  <si>
    <t>Quantidade</t>
  </si>
  <si>
    <t>Custo Mensal</t>
  </si>
  <si>
    <t>Calça Oxford / Algodão / Sarja</t>
  </si>
  <si>
    <t>Camisa de algodão manga curta</t>
  </si>
  <si>
    <t xml:space="preserve">Camisa de algodão manga longa </t>
  </si>
  <si>
    <t>Bota tipo coturno</t>
  </si>
  <si>
    <t>Meias</t>
  </si>
  <si>
    <t>Crachá com cordão</t>
  </si>
  <si>
    <t>Jaqueta de frio</t>
  </si>
  <si>
    <t>Boné</t>
  </si>
  <si>
    <t>Cinto de nylon</t>
  </si>
  <si>
    <t>Custo Mensal Por Funcionário</t>
  </si>
  <si>
    <t>MATERIAIS</t>
  </si>
  <si>
    <t>Unidade</t>
  </si>
  <si>
    <t>Custo Unitário (R$)</t>
  </si>
  <si>
    <t>Custo Total</t>
  </si>
  <si>
    <t>Munição</t>
  </si>
  <si>
    <t>Lanterna</t>
  </si>
  <si>
    <t>Cinto Coldre</t>
  </si>
  <si>
    <t>Livro de Ocorrência</t>
  </si>
  <si>
    <t>Apito com cordão</t>
  </si>
  <si>
    <t>Capa de chuva</t>
  </si>
  <si>
    <t xml:space="preserve">Custo Total </t>
  </si>
  <si>
    <t>Número de Funcionários</t>
  </si>
  <si>
    <t>EQUIPAMENTOS</t>
  </si>
  <si>
    <t>VIDA ÚTIL (MESES)</t>
  </si>
  <si>
    <t>CUSTO UNITÁRIO (R$)</t>
  </si>
  <si>
    <t>VALOR RESIDUAL %</t>
  </si>
  <si>
    <t>VALOR DEPRECIAVEL</t>
  </si>
  <si>
    <t>QTD</t>
  </si>
  <si>
    <t xml:space="preserve">CUSTO MENSAL (R$) </t>
  </si>
  <si>
    <t>Revólver</t>
  </si>
  <si>
    <t>Cassetete</t>
  </si>
  <si>
    <t>Celular</t>
  </si>
  <si>
    <t>Colete balístico c/ capa de colete</t>
  </si>
  <si>
    <t>Bastão de ronda com button ou GPS</t>
  </si>
  <si>
    <t>unidade</t>
  </si>
  <si>
    <t>Rádio comunicador (descrição: Frequência: FRS 462-467Mhz em banda UHF; Alcance: Até 32 km (20 mi)*; Canais: 22 canais, 121 códigos de privacidade; Display: Tela Retroiluminada</t>
  </si>
  <si>
    <t>par</t>
  </si>
  <si>
    <t>Cofre com trava eletrônica</t>
  </si>
  <si>
    <t>Total Mensal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</si>
</sst>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4">
    <numFmt numFmtId="164" formatCode="_-&quot;R$&quot;\ * #,##0.00_-;\-&quot;R$&quot;\ * #,##0.00_-;_-&quot;R$&quot;\ * &quot;-&quot;??_-;_-@"/>
    <numFmt numFmtId="165" formatCode="&quot;R$&quot;\ #,##0.00;[Red]\-&quot;R$&quot;\ #,##0.00"/>
    <numFmt numFmtId="166" formatCode="[$R$-416]\ #,##0.00;[Red]\-[$R$-416]\ #,##0.00"/>
    <numFmt numFmtId="167" formatCode="mm/yy"/>
    <numFmt numFmtId="168" formatCode="[$R$-416]#,##0.00;[Red]\-[$R$-416]#,##0.00"/>
    <numFmt numFmtId="169" formatCode="_-* #,##0.00_-;\-* #,##0.00_-;_-* &quot;-&quot;??_-;_-@"/>
    <numFmt numFmtId="170" formatCode="0.00000"/>
    <numFmt numFmtId="171" formatCode="#,##0.000"/>
    <numFmt numFmtId="172" formatCode="0.00000000"/>
    <numFmt numFmtId="173" formatCode="&quot; R$ &quot;#,##0.00\ ;&quot; R$ (&quot;#,##0.00\);&quot; R$ -&quot;#\ ;@\ "/>
    <numFmt numFmtId="174" formatCode="00"/>
    <numFmt numFmtId="175" formatCode="#,##0.0000"/>
    <numFmt numFmtId="176" formatCode="&quot; R$&quot;#,##0.00\ ;&quot; R$(&quot;#,##0.00\);&quot; R$-&quot;#\ ;@\ "/>
    <numFmt numFmtId="177" formatCode="&quot;R$ &quot;#,##0.00\ ;&quot;(R$ &quot;#,##0.00\)"/>
  </numFmts>
  <fonts count="18">
    <font>
      <sz val="10.0"/>
      <color rgb="FF000000"/>
      <name val="Arial"/>
      <scheme val="minor"/>
    </font>
    <font>
      <b/>
      <sz val="10.0"/>
      <color theme="1"/>
      <name val="Verdana"/>
    </font>
    <font/>
    <font>
      <sz val="10.0"/>
      <color theme="1"/>
      <name val="Verdana"/>
    </font>
    <font>
      <b/>
      <sz val="10.0"/>
      <color rgb="FF000000"/>
      <name val="Verdana"/>
    </font>
    <font>
      <sz val="10.0"/>
      <color rgb="FF000000"/>
      <name val="Verdana"/>
    </font>
    <font>
      <b/>
      <sz val="12.0"/>
      <color theme="1"/>
      <name val="Verdana"/>
    </font>
    <font>
      <sz val="12.0"/>
      <color theme="1"/>
      <name val="Verdana"/>
    </font>
    <font>
      <sz val="12.0"/>
      <color rgb="FFFFFFFF"/>
      <name val="Verdana"/>
    </font>
    <font>
      <sz val="12.0"/>
      <color rgb="FFFF0000"/>
      <name val="Verdana"/>
    </font>
    <font>
      <b/>
      <sz val="12.0"/>
      <color rgb="FF0084D1"/>
      <name val="Verdana"/>
    </font>
    <font>
      <b/>
      <u/>
      <sz val="12.0"/>
      <color theme="1"/>
      <name val="Verdana"/>
    </font>
    <font>
      <sz val="12.0"/>
      <color rgb="FF000000"/>
      <name val="Verdana"/>
    </font>
    <font>
      <b/>
      <sz val="12.0"/>
      <color rgb="FF000000"/>
      <name val="Verdana"/>
    </font>
    <font>
      <sz val="10.0"/>
      <color rgb="FF263238"/>
      <name val="Verdana"/>
    </font>
    <font>
      <sz val="12.0"/>
      <color rgb="FF0084D1"/>
      <name val="Verdana"/>
    </font>
    <font>
      <b/>
      <sz val="12.0"/>
      <color rgb="FF7030A0"/>
      <name val="Verdana"/>
    </font>
    <font>
      <color theme="1"/>
      <name val="Verdana"/>
    </font>
  </fonts>
  <fills count="8">
    <fill>
      <patternFill patternType="none"/>
    </fill>
    <fill>
      <patternFill patternType="lightGray"/>
    </fill>
    <fill>
      <patternFill patternType="solid">
        <fgColor rgb="FF9DFBF9"/>
        <bgColor rgb="FF9DFBF9"/>
      </patternFill>
    </fill>
    <fill>
      <patternFill patternType="solid">
        <fgColor theme="0"/>
        <bgColor theme="0"/>
      </patternFill>
    </fill>
    <fill>
      <patternFill patternType="solid">
        <fgColor rgb="FFCCFFFF"/>
        <bgColor rgb="FFCCFFF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EF2CB"/>
        <bgColor rgb="FFFEF2CB"/>
      </patternFill>
    </fill>
  </fills>
  <borders count="85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/>
      <right/>
      <top/>
      <bottom/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double">
        <color rgb="FF004586"/>
      </left>
      <top style="double">
        <color rgb="FF004586"/>
      </top>
      <bottom/>
    </border>
    <border>
      <top style="double">
        <color rgb="FF004586"/>
      </top>
      <bottom/>
    </border>
    <border>
      <right style="double">
        <color rgb="FF004586"/>
      </right>
      <top style="double">
        <color rgb="FF004586"/>
      </top>
      <bottom/>
    </border>
    <border>
      <left style="double">
        <color rgb="FF004586"/>
      </left>
      <top style="double">
        <color rgb="FF004586"/>
      </top>
      <bottom style="double">
        <color rgb="FF004586"/>
      </bottom>
    </border>
    <border>
      <top style="double">
        <color rgb="FF004586"/>
      </top>
      <bottom style="double">
        <color rgb="FF004586"/>
      </bottom>
    </border>
    <border>
      <right/>
      <top style="double">
        <color rgb="FF004586"/>
      </top>
      <bottom style="double">
        <color rgb="FF004586"/>
      </bottom>
    </border>
    <border>
      <left style="thin">
        <color rgb="FF004586"/>
      </left>
      <top style="double">
        <color rgb="FF004586"/>
      </top>
      <bottom style="double">
        <color rgb="FF004586"/>
      </bottom>
    </border>
    <border>
      <right style="double">
        <color rgb="FF004586"/>
      </right>
      <top style="double">
        <color rgb="FF004586"/>
      </top>
      <bottom style="double">
        <color rgb="FF004586"/>
      </bottom>
    </border>
    <border>
      <left/>
      <right style="double">
        <color rgb="FF004586"/>
      </right>
      <top/>
      <bottom/>
    </border>
    <border>
      <right style="thin">
        <color rgb="FF004586"/>
      </right>
      <top style="double">
        <color rgb="FF004586"/>
      </top>
      <bottom style="double">
        <color rgb="FF004586"/>
      </bottom>
    </border>
    <border>
      <left style="thin">
        <color rgb="FF004586"/>
      </left>
      <right style="thin">
        <color rgb="FF004586"/>
      </right>
      <top style="double">
        <color rgb="FF004586"/>
      </top>
      <bottom style="double">
        <color rgb="FF004586"/>
      </bottom>
    </border>
    <border>
      <left/>
      <right/>
      <top/>
      <bottom style="thin">
        <color rgb="FF004586"/>
      </bottom>
    </border>
    <border>
      <left/>
      <right style="double">
        <color rgb="FF004586"/>
      </right>
      <top/>
      <bottom style="thin">
        <color rgb="FF004586"/>
      </bottom>
    </border>
    <border>
      <left style="double">
        <color rgb="FF004586"/>
      </left>
      <right/>
      <top/>
      <bottom/>
    </border>
    <border>
      <left style="double">
        <color rgb="FF004586"/>
      </left>
      <right style="thin">
        <color rgb="FF000000"/>
      </right>
      <top style="double">
        <color rgb="FF004586"/>
      </top>
      <bottom style="double">
        <color rgb="FF004586"/>
      </bottom>
    </border>
    <border>
      <left/>
      <right/>
      <top style="double">
        <color rgb="FF004586"/>
      </top>
      <bottom style="double">
        <color rgb="FF004586"/>
      </bottom>
    </border>
    <border>
      <left style="double">
        <color rgb="FF004586"/>
      </left>
      <right style="double">
        <color rgb="FF004586"/>
      </right>
      <top style="double">
        <color rgb="FF004586"/>
      </top>
      <bottom style="double">
        <color rgb="FF004586"/>
      </bottom>
    </border>
    <border>
      <left style="double">
        <color rgb="FF004586"/>
      </left>
      <right style="double">
        <color rgb="FF004586"/>
      </right>
      <top/>
      <bottom style="double">
        <color rgb="FF004586"/>
      </bottom>
    </border>
    <border>
      <left style="double">
        <color rgb="FF004586"/>
      </left>
      <top style="double">
        <color rgb="FF004586"/>
      </top>
    </border>
    <border>
      <top style="double">
        <color rgb="FF004586"/>
      </top>
    </border>
    <border>
      <right style="double">
        <color rgb="FF004586"/>
      </right>
      <top style="double">
        <color rgb="FF004586"/>
      </top>
    </border>
    <border>
      <left style="double">
        <color rgb="FF004586"/>
      </left>
    </border>
    <border>
      <right style="double">
        <color rgb="FF004586"/>
      </right>
    </border>
    <border>
      <left style="double">
        <color rgb="FF004586"/>
      </left>
      <bottom style="double">
        <color rgb="FF004586"/>
      </bottom>
    </border>
    <border>
      <bottom style="double">
        <color rgb="FF004586"/>
      </bottom>
    </border>
    <border>
      <right style="double">
        <color rgb="FF004586"/>
      </right>
      <bottom style="double">
        <color rgb="FF004586"/>
      </bottom>
    </border>
    <border>
      <left style="double">
        <color rgb="FF004586"/>
      </left>
      <right/>
      <top style="double">
        <color rgb="FF004586"/>
      </top>
      <bottom style="double">
        <color rgb="FF004586"/>
      </bottom>
    </border>
    <border>
      <right style="thin">
        <color rgb="FF000000"/>
      </right>
      <top style="double">
        <color rgb="FF004586"/>
      </top>
      <bottom style="double">
        <color rgb="FF004586"/>
      </bottom>
    </border>
    <border>
      <left style="thin">
        <color rgb="FF000000"/>
      </left>
      <right style="double">
        <color rgb="FF004586"/>
      </right>
      <top style="double">
        <color rgb="FF004586"/>
      </top>
      <bottom style="double">
        <color rgb="FF004586"/>
      </bottom>
    </border>
    <border>
      <left/>
      <right style="double">
        <color rgb="FF004586"/>
      </right>
      <top style="double">
        <color rgb="FF004586"/>
      </top>
      <bottom style="double">
        <color rgb="FF004586"/>
      </bottom>
    </border>
    <border>
      <left style="thin">
        <color rgb="FF000000"/>
      </left>
      <top style="double">
        <color rgb="FF004586"/>
      </top>
      <bottom style="double">
        <color rgb="FF004586"/>
      </bottom>
    </border>
    <border>
      <left style="double">
        <color rgb="FF004586"/>
      </left>
      <right style="thin">
        <color rgb="FF000000"/>
      </right>
      <top style="double">
        <color rgb="FF004586"/>
      </top>
    </border>
    <border>
      <left style="thin">
        <color rgb="FF000000"/>
      </left>
      <top style="double">
        <color rgb="FF004586"/>
      </top>
    </border>
    <border>
      <right/>
      <top style="double">
        <color rgb="FF004586"/>
      </top>
    </border>
    <border>
      <left style="double">
        <color rgb="FF004586"/>
      </left>
      <right style="double">
        <color rgb="FF004586"/>
      </right>
      <top style="double">
        <color rgb="FF004586"/>
      </top>
    </border>
    <border>
      <left style="double">
        <color rgb="FF004586"/>
      </left>
      <right style="thin">
        <color rgb="FF000000"/>
      </right>
      <bottom style="double">
        <color rgb="FF004586"/>
      </bottom>
    </border>
    <border>
      <left style="thin">
        <color rgb="FF000000"/>
      </left>
      <bottom style="double">
        <color rgb="FF004586"/>
      </bottom>
    </border>
    <border>
      <right/>
      <bottom style="double">
        <color rgb="FF004586"/>
      </bottom>
    </border>
    <border>
      <left style="double">
        <color rgb="FF004586"/>
      </left>
      <right style="double">
        <color rgb="FF004586"/>
      </right>
      <bottom style="double">
        <color rgb="FF004586"/>
      </bottom>
    </border>
    <border>
      <left/>
      <top style="double">
        <color rgb="FF004586"/>
      </top>
      <bottom style="double">
        <color rgb="FF004586"/>
      </bottom>
    </border>
    <border>
      <left style="hair">
        <color rgb="FF000000"/>
      </left>
      <top style="double">
        <color rgb="FF004586"/>
      </top>
      <bottom style="double">
        <color rgb="FF004586"/>
      </bottom>
    </border>
    <border>
      <right style="hair">
        <color rgb="FF000000"/>
      </right>
      <top style="double">
        <color rgb="FF004586"/>
      </top>
      <bottom style="double">
        <color rgb="FF004586"/>
      </bottom>
    </border>
    <border>
      <left style="thin">
        <color rgb="FF000000"/>
      </left>
      <right style="thin">
        <color rgb="FF000000"/>
      </right>
      <top style="double">
        <color rgb="FF004586"/>
      </top>
      <bottom style="double">
        <color rgb="FF004586"/>
      </bottom>
    </border>
    <border>
      <left style="double">
        <color rgb="FF004586"/>
      </left>
      <right style="double">
        <color rgb="FF004586"/>
      </right>
    </border>
    <border>
      <left style="thin">
        <color rgb="FF004586"/>
      </left>
      <right style="double">
        <color rgb="FF004586"/>
      </right>
      <top style="double">
        <color rgb="FF004586"/>
      </top>
      <bottom style="double">
        <color rgb="FF004586"/>
      </bottom>
    </border>
    <border>
      <left/>
      <right/>
      <top/>
      <bottom style="double">
        <color rgb="FF004586"/>
      </bottom>
    </border>
    <border>
      <left style="double">
        <color rgb="FF004586"/>
      </left>
      <right/>
      <top style="double">
        <color rgb="FF004586"/>
      </top>
      <bottom/>
    </border>
    <border>
      <left style="double">
        <color rgb="FF004586"/>
      </left>
      <right style="double">
        <color rgb="FF0070C0"/>
      </right>
      <top style="double">
        <color rgb="FF004586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top style="double">
        <color rgb="FF0070C0"/>
      </top>
      <bottom style="double">
        <color rgb="FF0070C0"/>
      </bottom>
    </border>
    <border>
      <top style="double">
        <color rgb="FF0070C0"/>
      </top>
      <bottom style="double">
        <color rgb="FF0070C0"/>
      </bottom>
    </border>
    <border>
      <right style="double">
        <color rgb="FF004586"/>
      </right>
      <top style="double">
        <color rgb="FF0070C0"/>
      </top>
      <bottom style="double">
        <color rgb="FF0070C0"/>
      </bottom>
    </border>
    <border>
      <left style="double">
        <color rgb="FF0070C0"/>
      </left>
    </border>
    <border>
      <top style="double">
        <color rgb="FF0070C0"/>
      </top>
    </border>
    <border>
      <left style="double">
        <color rgb="FF004586"/>
      </left>
      <right/>
      <top style="thin">
        <color rgb="FF004586"/>
      </top>
      <bottom style="thin">
        <color rgb="FF004586"/>
      </bottom>
    </border>
    <border>
      <left style="thin">
        <color rgb="FF004586"/>
      </left>
      <right/>
      <top style="thin">
        <color rgb="FF004586"/>
      </top>
      <bottom style="thin">
        <color rgb="FF004586"/>
      </bottom>
    </border>
    <border>
      <left style="double">
        <color rgb="FF004586"/>
      </left>
      <right style="double">
        <color rgb="FF004586"/>
      </right>
      <top style="thin">
        <color rgb="FF004586"/>
      </top>
      <bottom style="thin">
        <color rgb="FF004586"/>
      </bottom>
    </border>
    <border>
      <left style="double">
        <color rgb="FF004586"/>
      </left>
      <top style="thin">
        <color rgb="FF004586"/>
      </top>
      <bottom style="thin">
        <color rgb="FF004586"/>
      </bottom>
    </border>
    <border>
      <left style="thin">
        <color rgb="FF004586"/>
      </left>
      <top style="thin">
        <color rgb="FF004586"/>
      </top>
      <bottom style="thin">
        <color rgb="FF004586"/>
      </bottom>
    </border>
    <border>
      <left style="double">
        <color rgb="FF004586"/>
      </left>
      <top style="thin">
        <color rgb="FF004586"/>
      </top>
    </border>
    <border>
      <left style="thin">
        <color rgb="FF004586"/>
      </left>
      <top style="thin">
        <color rgb="FF004586"/>
      </top>
    </border>
    <border>
      <left style="thin">
        <color rgb="FF004586"/>
      </left>
      <right/>
      <top style="thin">
        <color rgb="FF004586"/>
      </top>
      <bottom/>
    </border>
    <border>
      <left style="double">
        <color rgb="FF004586"/>
      </left>
      <right style="double">
        <color rgb="FF004586"/>
      </right>
      <top style="thin">
        <color rgb="FF004586"/>
      </top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double">
        <color rgb="FF004586"/>
      </left>
      <top/>
      <bottom style="double">
        <color rgb="FF004586"/>
      </bottom>
    </border>
    <border>
      <top/>
      <bottom style="double">
        <color rgb="FF004586"/>
      </bottom>
    </border>
    <border>
      <right/>
      <top/>
      <bottom style="double">
        <color rgb="FF004586"/>
      </bottom>
    </border>
  </borders>
  <cellStyleXfs count="1">
    <xf borderId="0" fillId="0" fontId="0" numFmtId="0" applyAlignment="1" applyFont="1"/>
  </cellStyleXfs>
  <cellXfs count="23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0" fillId="0" fontId="3" numFmtId="164" xfId="0" applyFont="1" applyNumberFormat="1"/>
    <xf borderId="4" fillId="2" fontId="4" numFmtId="0" xfId="0" applyAlignment="1" applyBorder="1" applyFont="1">
      <alignment horizontal="center" shrinkToFit="0" vertical="center" wrapText="1"/>
    </xf>
    <xf borderId="5" fillId="2" fontId="4" numFmtId="0" xfId="0" applyAlignment="1" applyBorder="1" applyFont="1">
      <alignment horizontal="center" shrinkToFit="0" vertical="center" wrapText="1"/>
    </xf>
    <xf borderId="6" fillId="0" fontId="2" numFmtId="0" xfId="0" applyBorder="1" applyFont="1"/>
    <xf borderId="7" fillId="0" fontId="5" numFmtId="0" xfId="0" applyAlignment="1" applyBorder="1" applyFont="1">
      <alignment horizontal="center" readingOrder="0" shrinkToFit="0" vertical="center" wrapText="1"/>
    </xf>
    <xf borderId="8" fillId="0" fontId="3" numFmtId="0" xfId="0" applyAlignment="1" applyBorder="1" applyFont="1">
      <alignment readingOrder="0" shrinkToFit="0" vertical="center" wrapText="1"/>
    </xf>
    <xf borderId="9" fillId="0" fontId="5" numFmtId="164" xfId="0" applyAlignment="1" applyBorder="1" applyFont="1" applyNumberFormat="1">
      <alignment shrinkToFit="0" vertical="center" wrapText="1"/>
    </xf>
    <xf borderId="10" fillId="3" fontId="3" numFmtId="1" xfId="0" applyAlignment="1" applyBorder="1" applyFill="1" applyFont="1" applyNumberFormat="1">
      <alignment horizontal="center" readingOrder="0" shrinkToFit="0" vertical="center" wrapText="1"/>
    </xf>
    <xf borderId="9" fillId="0" fontId="5" numFmtId="165" xfId="0" applyAlignment="1" applyBorder="1" applyFont="1" applyNumberFormat="1">
      <alignment shrinkToFit="0" vertical="center" wrapText="1"/>
    </xf>
    <xf borderId="0" fillId="0" fontId="5" numFmtId="165" xfId="0" applyAlignment="1" applyFont="1" applyNumberFormat="1">
      <alignment shrinkToFit="0" vertical="center" wrapText="1"/>
    </xf>
    <xf borderId="0" fillId="0" fontId="3" numFmtId="10" xfId="0" applyFont="1" applyNumberFormat="1"/>
    <xf borderId="8" fillId="0" fontId="3" numFmtId="0" xfId="0" applyAlignment="1" applyBorder="1" applyFont="1">
      <alignment shrinkToFit="0" vertical="center" wrapText="1"/>
    </xf>
    <xf borderId="10" fillId="3" fontId="3" numFmtId="1" xfId="0" applyAlignment="1" applyBorder="1" applyFont="1" applyNumberFormat="1">
      <alignment horizontal="center" shrinkToFit="0" vertical="center" wrapText="1"/>
    </xf>
    <xf borderId="11" fillId="2" fontId="4" numFmtId="0" xfId="0" applyAlignment="1" applyBorder="1" applyFont="1">
      <alignment horizontal="center" shrinkToFit="0" vertical="center" wrapText="1"/>
    </xf>
    <xf borderId="12" fillId="0" fontId="2" numFmtId="0" xfId="0" applyBorder="1" applyFont="1"/>
    <xf borderId="13" fillId="0" fontId="2" numFmtId="0" xfId="0" applyBorder="1" applyFont="1"/>
    <xf borderId="8" fillId="2" fontId="4" numFmtId="165" xfId="0" applyAlignment="1" applyBorder="1" applyFont="1" applyNumberFormat="1">
      <alignment shrinkToFit="0" vertical="center" wrapText="1"/>
    </xf>
    <xf borderId="8" fillId="2" fontId="4" numFmtId="165" xfId="0" applyAlignment="1" applyBorder="1" applyFont="1" applyNumberFormat="1">
      <alignment horizontal="center" shrinkToFit="0" vertical="center" wrapText="1"/>
    </xf>
    <xf borderId="5" fillId="2" fontId="4" numFmtId="165" xfId="0" applyAlignment="1" applyBorder="1" applyFont="1" applyNumberFormat="1">
      <alignment horizontal="center" shrinkToFit="0" vertical="center" wrapText="1"/>
    </xf>
    <xf borderId="0" fillId="0" fontId="3" numFmtId="0" xfId="0" applyAlignment="1" applyFont="1">
      <alignment horizontal="center"/>
    </xf>
    <xf borderId="0" fillId="0" fontId="5" numFmtId="0" xfId="0" applyFont="1"/>
    <xf borderId="0" fillId="0" fontId="5" numFmtId="164" xfId="0" applyFont="1" applyNumberFormat="1"/>
    <xf borderId="14" fillId="4" fontId="6" numFmtId="0" xfId="0" applyAlignment="1" applyBorder="1" applyFill="1" applyFont="1">
      <alignment horizontal="center" vertical="center"/>
    </xf>
    <xf borderId="15" fillId="0" fontId="2" numFmtId="0" xfId="0" applyBorder="1" applyFont="1"/>
    <xf borderId="16" fillId="0" fontId="2" numFmtId="0" xfId="0" applyBorder="1" applyFont="1"/>
    <xf borderId="0" fillId="0" fontId="7" numFmtId="0" xfId="0" applyAlignment="1" applyFont="1">
      <alignment vertical="center"/>
    </xf>
    <xf borderId="17" fillId="4" fontId="6" numFmtId="0" xfId="0" applyAlignment="1" applyBorder="1" applyFont="1">
      <alignment vertical="center"/>
    </xf>
    <xf borderId="18" fillId="0" fontId="2" numFmtId="0" xfId="0" applyBorder="1" applyFont="1"/>
    <xf borderId="19" fillId="0" fontId="2" numFmtId="0" xfId="0" applyBorder="1" applyFont="1"/>
    <xf borderId="20" fillId="3" fontId="7" numFmtId="0" xfId="0" applyAlignment="1" applyBorder="1" applyFont="1">
      <alignment vertical="center"/>
    </xf>
    <xf borderId="21" fillId="0" fontId="2" numFmtId="0" xfId="0" applyBorder="1" applyFont="1"/>
    <xf borderId="5" fillId="5" fontId="8" numFmtId="0" xfId="0" applyAlignment="1" applyBorder="1" applyFill="1" applyFont="1">
      <alignment vertical="center"/>
    </xf>
    <xf borderId="22" fillId="5" fontId="7" numFmtId="0" xfId="0" applyAlignment="1" applyBorder="1" applyFont="1">
      <alignment vertical="center"/>
    </xf>
    <xf borderId="20" fillId="0" fontId="7" numFmtId="0" xfId="0" applyAlignment="1" applyBorder="1" applyFont="1">
      <alignment horizontal="left" vertical="center"/>
    </xf>
    <xf borderId="20" fillId="3" fontId="9" numFmtId="14" xfId="0" applyAlignment="1" applyBorder="1" applyFont="1" applyNumberFormat="1">
      <alignment horizontal="center" vertical="center"/>
    </xf>
    <xf borderId="23" fillId="0" fontId="2" numFmtId="0" xfId="0" applyBorder="1" applyFont="1"/>
    <xf borderId="24" fillId="4" fontId="6" numFmtId="0" xfId="0" applyAlignment="1" applyBorder="1" applyFont="1">
      <alignment vertical="center"/>
    </xf>
    <xf borderId="20" fillId="3" fontId="9" numFmtId="20" xfId="0" applyAlignment="1" applyBorder="1" applyFont="1" applyNumberFormat="1">
      <alignment vertical="center"/>
    </xf>
    <xf borderId="17" fillId="5" fontId="7" numFmtId="0" xfId="0" applyAlignment="1" applyBorder="1" applyFont="1">
      <alignment shrinkToFit="0" vertical="center" wrapText="1"/>
    </xf>
    <xf borderId="25" fillId="5" fontId="8" numFmtId="0" xfId="0" applyAlignment="1" applyBorder="1" applyFont="1">
      <alignment vertical="center"/>
    </xf>
    <xf borderId="26" fillId="5" fontId="7" numFmtId="0" xfId="0" applyAlignment="1" applyBorder="1" applyFont="1">
      <alignment vertical="center"/>
    </xf>
    <xf borderId="27" fillId="5" fontId="7" numFmtId="0" xfId="0" applyAlignment="1" applyBorder="1" applyFont="1">
      <alignment vertical="center"/>
    </xf>
    <xf borderId="5" fillId="5" fontId="7" numFmtId="0" xfId="0" applyAlignment="1" applyBorder="1" applyFont="1">
      <alignment vertical="center"/>
    </xf>
    <xf borderId="28" fillId="4" fontId="10" numFmtId="0" xfId="0" applyAlignment="1" applyBorder="1" applyFont="1">
      <alignment horizontal="center" vertical="center"/>
    </xf>
    <xf borderId="29" fillId="5" fontId="7" numFmtId="0" xfId="0" applyAlignment="1" applyBorder="1" applyFont="1">
      <alignment vertical="center"/>
    </xf>
    <xf borderId="30" fillId="0" fontId="6" numFmtId="0" xfId="0" applyAlignment="1" applyBorder="1" applyFont="1">
      <alignment horizontal="center" vertical="center"/>
    </xf>
    <xf borderId="31" fillId="3" fontId="6" numFmtId="0" xfId="0" applyAlignment="1" applyBorder="1" applyFont="1">
      <alignment horizontal="center" vertical="center"/>
    </xf>
    <xf borderId="30" fillId="0" fontId="6" numFmtId="0" xfId="0" applyAlignment="1" applyBorder="1" applyFont="1">
      <alignment horizontal="center" readingOrder="0" vertical="center"/>
    </xf>
    <xf borderId="30" fillId="3" fontId="6" numFmtId="0" xfId="0" applyAlignment="1" applyBorder="1" applyFont="1">
      <alignment horizontal="center" vertical="center"/>
    </xf>
    <xf borderId="30" fillId="6" fontId="11" numFmtId="1" xfId="0" applyAlignment="1" applyBorder="1" applyFill="1" applyFont="1" applyNumberFormat="1">
      <alignment horizontal="center" readingOrder="0" vertical="center"/>
    </xf>
    <xf borderId="32" fillId="5" fontId="7" numFmtId="0" xfId="0" applyAlignment="1" applyBorder="1" applyFont="1">
      <alignment horizontal="left" shrinkToFit="0" vertical="top" wrapText="1"/>
    </xf>
    <xf borderId="33" fillId="0" fontId="2" numFmtId="0" xfId="0" applyBorder="1" applyFont="1"/>
    <xf borderId="34" fillId="0" fontId="2" numFmtId="0" xfId="0" applyBorder="1" applyFont="1"/>
    <xf borderId="35" fillId="0" fontId="2" numFmtId="0" xfId="0" applyBorder="1" applyFont="1"/>
    <xf borderId="36" fillId="0" fontId="2" numFmtId="0" xfId="0" applyBorder="1" applyFont="1"/>
    <xf borderId="37" fillId="0" fontId="2" numFmtId="0" xfId="0" applyBorder="1" applyFont="1"/>
    <xf borderId="38" fillId="0" fontId="2" numFmtId="0" xfId="0" applyBorder="1" applyFont="1"/>
    <xf borderId="39" fillId="0" fontId="2" numFmtId="0" xfId="0" applyBorder="1" applyFont="1"/>
    <xf borderId="17" fillId="4" fontId="6" numFmtId="0" xfId="0" applyAlignment="1" applyBorder="1" applyFont="1">
      <alignment horizontal="center" vertical="center"/>
    </xf>
    <xf borderId="28" fillId="4" fontId="6" numFmtId="0" xfId="0" applyAlignment="1" applyBorder="1" applyFont="1">
      <alignment horizontal="center" vertical="center"/>
    </xf>
    <xf borderId="30" fillId="0" fontId="7" numFmtId="166" xfId="0" applyAlignment="1" applyBorder="1" applyFont="1" applyNumberFormat="1">
      <alignment horizontal="center" readingOrder="0" vertical="center"/>
    </xf>
    <xf borderId="30" fillId="3" fontId="7" numFmtId="0" xfId="0" applyAlignment="1" applyBorder="1" applyFont="1">
      <alignment horizontal="right" readingOrder="0" vertical="center"/>
    </xf>
    <xf borderId="30" fillId="0" fontId="7" numFmtId="14" xfId="0" applyAlignment="1" applyBorder="1" applyFont="1" applyNumberFormat="1">
      <alignment horizontal="center" vertical="center"/>
    </xf>
    <xf borderId="40" fillId="4" fontId="6" numFmtId="0" xfId="0" applyAlignment="1" applyBorder="1" applyFont="1">
      <alignment horizontal="center" vertical="center"/>
    </xf>
    <xf borderId="17" fillId="5" fontId="7" numFmtId="0" xfId="0" applyAlignment="1" applyBorder="1" applyFont="1">
      <alignment horizontal="left" vertical="center"/>
    </xf>
    <xf borderId="41" fillId="0" fontId="2" numFmtId="0" xfId="0" applyBorder="1" applyFont="1"/>
    <xf borderId="42" fillId="3" fontId="7" numFmtId="167" xfId="0" applyAlignment="1" applyBorder="1" applyFont="1" applyNumberFormat="1">
      <alignment horizontal="center" vertical="center"/>
    </xf>
    <xf borderId="32" fillId="5" fontId="6" numFmtId="0" xfId="0" applyAlignment="1" applyBorder="1" applyFont="1">
      <alignment horizontal="left" shrinkToFit="0" vertical="top" wrapText="1"/>
    </xf>
    <xf borderId="30" fillId="4" fontId="6" numFmtId="0" xfId="0" applyAlignment="1" applyBorder="1" applyFont="1">
      <alignment horizontal="center" vertical="center"/>
    </xf>
    <xf borderId="0" fillId="0" fontId="7" numFmtId="2" xfId="0" applyAlignment="1" applyFont="1" applyNumberFormat="1">
      <alignment vertical="center"/>
    </xf>
    <xf borderId="43" fillId="5" fontId="12" numFmtId="0" xfId="0" applyAlignment="1" applyBorder="1" applyFont="1">
      <alignment vertical="center"/>
    </xf>
    <xf borderId="30" fillId="0" fontId="7" numFmtId="164" xfId="0" applyAlignment="1" applyBorder="1" applyFont="1" applyNumberFormat="1">
      <alignment horizontal="center" vertical="center"/>
    </xf>
    <xf borderId="29" fillId="5" fontId="12" numFmtId="0" xfId="0" applyAlignment="1" applyBorder="1" applyFont="1">
      <alignment vertical="center"/>
    </xf>
    <xf borderId="44" fillId="5" fontId="12" numFmtId="9" xfId="0" applyAlignment="1" applyBorder="1" applyFont="1" applyNumberFormat="1">
      <alignment horizontal="center" vertical="center"/>
    </xf>
    <xf borderId="45" fillId="4" fontId="6" numFmtId="0" xfId="0" applyAlignment="1" applyBorder="1" applyFont="1">
      <alignment horizontal="center" vertical="center"/>
    </xf>
    <xf borderId="46" fillId="5" fontId="7" numFmtId="0" xfId="0" applyAlignment="1" applyBorder="1" applyFont="1">
      <alignment horizontal="left" vertical="center"/>
    </xf>
    <xf borderId="47" fillId="0" fontId="2" numFmtId="0" xfId="0" applyBorder="1" applyFont="1"/>
    <xf borderId="43" fillId="5" fontId="7" numFmtId="9" xfId="0" applyAlignment="1" applyBorder="1" applyFont="1" applyNumberFormat="1">
      <alignment vertical="center"/>
    </xf>
    <xf borderId="48" fillId="0" fontId="7" numFmtId="164" xfId="0" applyAlignment="1" applyBorder="1" applyFont="1" applyNumberFormat="1">
      <alignment horizontal="center" vertical="center"/>
    </xf>
    <xf borderId="49" fillId="0" fontId="2" numFmtId="0" xfId="0" applyBorder="1" applyFont="1"/>
    <xf borderId="50" fillId="0" fontId="2" numFmtId="0" xfId="0" applyBorder="1" applyFont="1"/>
    <xf borderId="51" fillId="0" fontId="2" numFmtId="0" xfId="0" applyBorder="1" applyFont="1"/>
    <xf borderId="52" fillId="0" fontId="2" numFmtId="0" xfId="0" applyBorder="1" applyFont="1"/>
    <xf borderId="18" fillId="0" fontId="7" numFmtId="0" xfId="0" applyAlignment="1" applyBorder="1" applyFont="1">
      <alignment horizontal="left" vertical="center"/>
    </xf>
    <xf borderId="53" fillId="5" fontId="7" numFmtId="0" xfId="0" applyAlignment="1" applyBorder="1" applyFont="1">
      <alignment horizontal="left" vertical="center"/>
    </xf>
    <xf borderId="0" fillId="0" fontId="7" numFmtId="168" xfId="0" applyAlignment="1" applyFont="1" applyNumberFormat="1">
      <alignment vertical="center"/>
    </xf>
    <xf borderId="35" fillId="0" fontId="3" numFmtId="0" xfId="0" applyAlignment="1" applyBorder="1" applyFont="1">
      <alignment horizontal="left" shrinkToFit="0" vertical="center" wrapText="1"/>
    </xf>
    <xf borderId="30" fillId="4" fontId="6" numFmtId="164" xfId="0" applyAlignment="1" applyBorder="1" applyFont="1" applyNumberFormat="1">
      <alignment horizontal="center" vertical="center"/>
    </xf>
    <xf borderId="0" fillId="0" fontId="7" numFmtId="169" xfId="0" applyAlignment="1" applyFont="1" applyNumberFormat="1">
      <alignment vertical="center"/>
    </xf>
    <xf borderId="32" fillId="0" fontId="6" numFmtId="0" xfId="0" applyAlignment="1" applyBorder="1" applyFont="1">
      <alignment horizontal="left" shrinkToFit="0" vertical="top" wrapText="1"/>
    </xf>
    <xf borderId="17" fillId="0" fontId="6" numFmtId="0" xfId="0" applyAlignment="1" applyBorder="1" applyFont="1">
      <alignment horizontal="center" vertical="center"/>
    </xf>
    <xf borderId="54" fillId="0" fontId="7" numFmtId="0" xfId="0" applyAlignment="1" applyBorder="1" applyFont="1">
      <alignment horizontal="left" vertical="center"/>
    </xf>
    <xf borderId="55" fillId="0" fontId="2" numFmtId="0" xfId="0" applyBorder="1" applyFont="1"/>
    <xf borderId="18" fillId="0" fontId="7" numFmtId="10" xfId="0" applyAlignment="1" applyBorder="1" applyFont="1" applyNumberFormat="1">
      <alignment vertical="center"/>
    </xf>
    <xf borderId="29" fillId="4" fontId="7" numFmtId="10" xfId="0" applyAlignment="1" applyBorder="1" applyFont="1" applyNumberFormat="1">
      <alignment vertical="center"/>
    </xf>
    <xf borderId="30" fillId="4" fontId="6" numFmtId="10" xfId="0" applyAlignment="1" applyBorder="1" applyFont="1" applyNumberFormat="1">
      <alignment horizontal="center" vertical="center"/>
    </xf>
    <xf borderId="44" fillId="5" fontId="7" numFmtId="0" xfId="0" applyAlignment="1" applyBorder="1" applyFont="1">
      <alignment horizontal="left" vertical="center"/>
    </xf>
    <xf borderId="20" fillId="0" fontId="7" numFmtId="10" xfId="0" applyAlignment="1" applyBorder="1" applyFont="1" applyNumberFormat="1">
      <alignment horizontal="center" vertical="center"/>
    </xf>
    <xf borderId="56" fillId="0" fontId="7" numFmtId="9" xfId="0" applyAlignment="1" applyBorder="1" applyFont="1" applyNumberFormat="1">
      <alignment horizontal="center" vertical="center"/>
    </xf>
    <xf borderId="56" fillId="5" fontId="7" numFmtId="0" xfId="0" applyAlignment="1" applyBorder="1" applyFont="1">
      <alignment horizontal="right" vertical="center"/>
    </xf>
    <xf borderId="44" fillId="0" fontId="7" numFmtId="170" xfId="0" applyAlignment="1" applyBorder="1" applyFont="1" applyNumberFormat="1">
      <alignment horizontal="center" vertical="center"/>
    </xf>
    <xf borderId="18" fillId="0" fontId="7" numFmtId="10" xfId="0" applyAlignment="1" applyBorder="1" applyFont="1" applyNumberFormat="1">
      <alignment horizontal="center" vertical="center"/>
    </xf>
    <xf borderId="17" fillId="0" fontId="7" numFmtId="0" xfId="0" applyAlignment="1" applyBorder="1" applyFont="1">
      <alignment horizontal="left" shrinkToFit="0" vertical="center" wrapText="1"/>
    </xf>
    <xf borderId="30" fillId="6" fontId="7" numFmtId="164" xfId="0" applyAlignment="1" applyBorder="1" applyFont="1" applyNumberFormat="1">
      <alignment horizontal="center" vertical="center"/>
    </xf>
    <xf borderId="0" fillId="0" fontId="7" numFmtId="0" xfId="0" applyAlignment="1" applyFont="1">
      <alignment horizontal="left" vertical="center"/>
    </xf>
    <xf borderId="17" fillId="0" fontId="7" numFmtId="0" xfId="0" applyAlignment="1" applyBorder="1" applyFont="1">
      <alignment horizontal="left" vertical="center"/>
    </xf>
    <xf borderId="30" fillId="0" fontId="7" numFmtId="164" xfId="0" applyAlignment="1" applyBorder="1" applyFont="1" applyNumberFormat="1">
      <alignment horizontal="center" readingOrder="0" vertical="center"/>
    </xf>
    <xf borderId="30" fillId="5" fontId="7" numFmtId="164" xfId="0" applyAlignment="1" applyBorder="1" applyFont="1" applyNumberFormat="1">
      <alignment horizontal="center" vertical="center"/>
    </xf>
    <xf borderId="32" fillId="0" fontId="13" numFmtId="0" xfId="0" applyAlignment="1" applyBorder="1" applyFont="1">
      <alignment horizontal="left" shrinkToFit="0" vertical="top" wrapText="1"/>
    </xf>
    <xf borderId="35" fillId="0" fontId="6" numFmtId="0" xfId="0" applyAlignment="1" applyBorder="1" applyFont="1">
      <alignment horizontal="center" vertical="center"/>
    </xf>
    <xf borderId="0" fillId="0" fontId="6" numFmtId="0" xfId="0" applyAlignment="1" applyFont="1">
      <alignment vertical="center"/>
    </xf>
    <xf borderId="30" fillId="0" fontId="7" numFmtId="10" xfId="0" applyAlignment="1" applyBorder="1" applyFont="1" applyNumberFormat="1">
      <alignment horizontal="center" vertical="center"/>
    </xf>
    <xf borderId="17" fillId="7" fontId="6" numFmtId="171" xfId="0" applyAlignment="1" applyBorder="1" applyFill="1" applyFont="1" applyNumberFormat="1">
      <alignment horizontal="center" vertical="center"/>
    </xf>
    <xf borderId="17" fillId="7" fontId="6" numFmtId="172" xfId="0" applyAlignment="1" applyBorder="1" applyFont="1" applyNumberFormat="1">
      <alignment horizontal="center" vertical="center"/>
    </xf>
    <xf borderId="17" fillId="5" fontId="7" numFmtId="0" xfId="0" applyAlignment="1" applyBorder="1" applyFont="1">
      <alignment horizontal="left" shrinkToFit="0" vertical="center" wrapText="1"/>
    </xf>
    <xf borderId="17" fillId="7" fontId="6" numFmtId="0" xfId="0" applyAlignment="1" applyBorder="1" applyFont="1">
      <alignment horizontal="center" vertical="center"/>
    </xf>
    <xf borderId="5" fillId="5" fontId="14" numFmtId="0" xfId="0" applyBorder="1" applyFont="1"/>
    <xf borderId="17" fillId="7" fontId="6" numFmtId="10" xfId="0" applyAlignment="1" applyBorder="1" applyFont="1" applyNumberFormat="1">
      <alignment horizontal="center" vertical="center"/>
    </xf>
    <xf borderId="0" fillId="0" fontId="6" numFmtId="168" xfId="0" applyAlignment="1" applyFont="1" applyNumberFormat="1">
      <alignment vertical="center"/>
    </xf>
    <xf borderId="29" fillId="4" fontId="6" numFmtId="0" xfId="0" applyAlignment="1" applyBorder="1" applyFont="1">
      <alignment vertical="center"/>
    </xf>
    <xf borderId="43" fillId="7" fontId="6" numFmtId="0" xfId="0" applyAlignment="1" applyBorder="1" applyFont="1">
      <alignment vertical="center"/>
    </xf>
    <xf borderId="30" fillId="0" fontId="7" numFmtId="0" xfId="0" applyAlignment="1" applyBorder="1" applyFont="1">
      <alignment horizontal="center" vertical="center"/>
    </xf>
    <xf borderId="17" fillId="0" fontId="7" numFmtId="0" xfId="0" applyAlignment="1" applyBorder="1" applyFont="1">
      <alignment horizontal="center" vertical="center"/>
    </xf>
    <xf borderId="48" fillId="4" fontId="6" numFmtId="0" xfId="0" applyAlignment="1" applyBorder="1" applyFont="1">
      <alignment horizontal="center" vertical="center"/>
    </xf>
    <xf borderId="32" fillId="0" fontId="7" numFmtId="0" xfId="0" applyAlignment="1" applyBorder="1" applyFont="1">
      <alignment vertical="center"/>
    </xf>
    <xf borderId="17" fillId="3" fontId="15" numFmtId="0" xfId="0" applyAlignment="1" applyBorder="1" applyFont="1">
      <alignment horizontal="center" shrinkToFit="0" vertical="center" wrapText="1"/>
    </xf>
    <xf borderId="30" fillId="4" fontId="6" numFmtId="166" xfId="0" applyAlignment="1" applyBorder="1" applyFont="1" applyNumberFormat="1">
      <alignment horizontal="center" vertical="center"/>
    </xf>
    <xf borderId="18" fillId="0" fontId="7" numFmtId="0" xfId="0" applyAlignment="1" applyBorder="1" applyFont="1">
      <alignment vertical="center"/>
    </xf>
    <xf borderId="18" fillId="0" fontId="6" numFmtId="0" xfId="0" applyAlignment="1" applyBorder="1" applyFont="1">
      <alignment horizontal="center" vertical="center"/>
    </xf>
    <xf borderId="30" fillId="0" fontId="6" numFmtId="164" xfId="0" applyAlignment="1" applyBorder="1" applyFont="1" applyNumberFormat="1">
      <alignment vertical="center"/>
    </xf>
    <xf borderId="57" fillId="0" fontId="2" numFmtId="0" xfId="0" applyBorder="1" applyFont="1"/>
    <xf borderId="18" fillId="0" fontId="6" numFmtId="0" xfId="0" applyAlignment="1" applyBorder="1" applyFont="1">
      <alignment vertical="center"/>
    </xf>
    <xf borderId="48" fillId="0" fontId="6" numFmtId="10" xfId="0" applyAlignment="1" applyBorder="1" applyFont="1" applyNumberFormat="1">
      <alignment horizontal="center" vertical="center"/>
    </xf>
    <xf borderId="30" fillId="0" fontId="7" numFmtId="10" xfId="0" applyAlignment="1" applyBorder="1" applyFont="1" applyNumberFormat="1">
      <alignment horizontal="center"/>
    </xf>
    <xf borderId="0" fillId="0" fontId="16" numFmtId="2" xfId="0" applyAlignment="1" applyFont="1" applyNumberFormat="1">
      <alignment vertical="center"/>
    </xf>
    <xf borderId="0" fillId="0" fontId="16" numFmtId="0" xfId="0" applyAlignment="1" applyFont="1">
      <alignment horizontal="center" vertical="center"/>
    </xf>
    <xf borderId="52" fillId="0" fontId="7" numFmtId="10" xfId="0" applyAlignment="1" applyBorder="1" applyFont="1" applyNumberFormat="1">
      <alignment horizontal="center"/>
    </xf>
    <xf borderId="29" fillId="5" fontId="6" numFmtId="0" xfId="0" applyAlignment="1" applyBorder="1" applyFont="1">
      <alignment vertical="center"/>
    </xf>
    <xf borderId="17" fillId="0" fontId="7" numFmtId="10" xfId="0" applyAlignment="1" applyBorder="1" applyFont="1" applyNumberFormat="1">
      <alignment horizontal="center" vertical="center"/>
    </xf>
    <xf borderId="40" fillId="4" fontId="6" numFmtId="0" xfId="0" applyAlignment="1" applyBorder="1" applyFont="1">
      <alignment vertical="center"/>
    </xf>
    <xf borderId="0" fillId="0" fontId="7" numFmtId="166" xfId="0" applyAlignment="1" applyFont="1" applyNumberFormat="1">
      <alignment vertical="center"/>
    </xf>
    <xf borderId="17" fillId="4" fontId="6" numFmtId="0" xfId="0" applyAlignment="1" applyBorder="1" applyFont="1">
      <alignment horizontal="center" shrinkToFit="0" vertical="center" wrapText="1"/>
    </xf>
    <xf borderId="30" fillId="4" fontId="6" numFmtId="164" xfId="0" applyAlignment="1" applyBorder="1" applyFont="1" applyNumberFormat="1">
      <alignment horizontal="center" shrinkToFit="0" vertical="center" wrapText="1"/>
    </xf>
    <xf borderId="20" fillId="4" fontId="6" numFmtId="0" xfId="0" applyAlignment="1" applyBorder="1" applyFont="1">
      <alignment horizontal="center" shrinkToFit="0" vertical="center" wrapText="1"/>
    </xf>
    <xf borderId="24" fillId="4" fontId="6" numFmtId="0" xfId="0" applyAlignment="1" applyBorder="1" applyFont="1">
      <alignment horizontal="center" shrinkToFit="0" vertical="center" wrapText="1"/>
    </xf>
    <xf borderId="58" fillId="4" fontId="6" numFmtId="0" xfId="0" applyAlignment="1" applyBorder="1" applyFont="1">
      <alignment horizontal="center" shrinkToFit="0" vertical="center" wrapText="1"/>
    </xf>
    <xf borderId="17" fillId="0" fontId="7" numFmtId="0" xfId="0" applyAlignment="1" applyBorder="1" applyFont="1">
      <alignment horizontal="center" shrinkToFit="0" vertical="center" wrapText="1"/>
    </xf>
    <xf borderId="20" fillId="0" fontId="7" numFmtId="173" xfId="0" applyAlignment="1" applyBorder="1" applyFont="1" applyNumberFormat="1">
      <alignment horizontal="center" vertical="center"/>
    </xf>
    <xf borderId="20" fillId="0" fontId="7" numFmtId="174" xfId="0" applyAlignment="1" applyBorder="1" applyFont="1" applyNumberFormat="1">
      <alignment horizontal="center" readingOrder="0" vertical="center"/>
    </xf>
    <xf borderId="24" fillId="0" fontId="7" numFmtId="174" xfId="0" applyAlignment="1" applyBorder="1" applyFont="1" applyNumberFormat="1">
      <alignment horizontal="center" readingOrder="0" vertical="center"/>
    </xf>
    <xf borderId="58" fillId="4" fontId="6" numFmtId="164" xfId="0" applyAlignment="1" applyBorder="1" applyFont="1" applyNumberFormat="1">
      <alignment horizontal="center" vertical="center"/>
    </xf>
    <xf borderId="0" fillId="0" fontId="6" numFmtId="0" xfId="0" applyAlignment="1" applyFont="1">
      <alignment horizontal="center" vertical="center"/>
    </xf>
    <xf borderId="0" fillId="0" fontId="6" numFmtId="175" xfId="0" applyAlignment="1" applyFont="1" applyNumberFormat="1">
      <alignment horizontal="center" vertical="center"/>
    </xf>
    <xf borderId="30" fillId="3" fontId="7" numFmtId="0" xfId="0" applyAlignment="1" applyBorder="1" applyFont="1">
      <alignment horizontal="right" vertical="center"/>
    </xf>
    <xf borderId="20" fillId="0" fontId="7" numFmtId="174" xfId="0" applyAlignment="1" applyBorder="1" applyFont="1" applyNumberFormat="1">
      <alignment horizontal="center" vertical="center"/>
    </xf>
    <xf borderId="59" fillId="5" fontId="7" numFmtId="0" xfId="0" applyAlignment="1" applyBorder="1" applyFont="1">
      <alignment vertical="center"/>
    </xf>
    <xf borderId="52" fillId="0" fontId="6" numFmtId="0" xfId="0" applyAlignment="1" applyBorder="1" applyFont="1">
      <alignment horizontal="center" vertical="center"/>
    </xf>
    <xf borderId="0" fillId="0" fontId="16" numFmtId="2" xfId="0" applyAlignment="1" applyFont="1" applyNumberFormat="1">
      <alignment horizontal="center" vertical="center"/>
    </xf>
    <xf borderId="0" fillId="0" fontId="16" numFmtId="168" xfId="0" applyAlignment="1" applyFont="1" applyNumberFormat="1">
      <alignment horizontal="center" vertical="center"/>
    </xf>
    <xf borderId="17" fillId="0" fontId="3" numFmtId="0" xfId="0" applyAlignment="1" applyBorder="1" applyFont="1">
      <alignment horizontal="left" shrinkToFit="0" vertical="center" wrapText="1"/>
    </xf>
    <xf borderId="53" fillId="7" fontId="6" numFmtId="171" xfId="0" applyAlignment="1" applyBorder="1" applyFont="1" applyNumberFormat="1">
      <alignment horizontal="center" vertical="center"/>
    </xf>
    <xf borderId="53" fillId="7" fontId="6" numFmtId="172" xfId="0" applyAlignment="1" applyBorder="1" applyFont="1" applyNumberFormat="1">
      <alignment horizontal="center" vertical="center"/>
    </xf>
    <xf borderId="53" fillId="7" fontId="6" numFmtId="0" xfId="0" applyAlignment="1" applyBorder="1" applyFont="1">
      <alignment horizontal="center" vertical="center"/>
    </xf>
    <xf borderId="0" fillId="0" fontId="14" numFmtId="0" xfId="0" applyFont="1"/>
    <xf borderId="53" fillId="7" fontId="6" numFmtId="10" xfId="0" applyAlignment="1" applyBorder="1" applyFont="1" applyNumberFormat="1">
      <alignment horizontal="center" vertical="center"/>
    </xf>
    <xf borderId="30" fillId="0" fontId="7" numFmtId="10" xfId="0" applyAlignment="1" applyBorder="1" applyFont="1" applyNumberFormat="1">
      <alignment horizontal="right" vertical="center"/>
    </xf>
    <xf borderId="24" fillId="0" fontId="7" numFmtId="174" xfId="0" applyAlignment="1" applyBorder="1" applyFont="1" applyNumberFormat="1">
      <alignment horizontal="center" vertical="center"/>
    </xf>
    <xf borderId="58" fillId="0" fontId="7" numFmtId="164" xfId="0" applyAlignment="1" applyBorder="1" applyFont="1" applyNumberFormat="1">
      <alignment horizontal="center" vertical="center"/>
    </xf>
    <xf borderId="14" fillId="4" fontId="1" numFmtId="0" xfId="0" applyAlignment="1" applyBorder="1" applyFont="1">
      <alignment horizontal="center" shrinkToFit="0" vertical="center" wrapText="1"/>
    </xf>
    <xf borderId="60" fillId="4" fontId="1" numFmtId="0" xfId="0" applyAlignment="1" applyBorder="1" applyFont="1">
      <alignment horizontal="center" shrinkToFit="0" vertical="center" wrapText="1"/>
    </xf>
    <xf borderId="61" fillId="4" fontId="1" numFmtId="0" xfId="0" applyAlignment="1" applyBorder="1" applyFont="1">
      <alignment horizontal="center" shrinkToFit="0" vertical="center" wrapText="1"/>
    </xf>
    <xf borderId="62" fillId="0" fontId="3" numFmtId="0" xfId="0" applyAlignment="1" applyBorder="1" applyFont="1">
      <alignment horizontal="left" shrinkToFit="0" vertical="center" wrapText="1"/>
    </xf>
    <xf borderId="62" fillId="0" fontId="3" numFmtId="173" xfId="0" applyAlignment="1" applyBorder="1" applyFont="1" applyNumberFormat="1">
      <alignment horizontal="center" vertical="center"/>
    </xf>
    <xf borderId="63" fillId="3" fontId="3" numFmtId="37" xfId="0" applyAlignment="1" applyBorder="1" applyFont="1" applyNumberFormat="1">
      <alignment horizontal="center" vertical="center"/>
    </xf>
    <xf borderId="63" fillId="6" fontId="3" numFmtId="0" xfId="0" applyAlignment="1" applyBorder="1" applyFont="1">
      <alignment horizontal="center" readingOrder="0" vertical="center"/>
    </xf>
    <xf borderId="63" fillId="0" fontId="3" numFmtId="173" xfId="0" applyAlignment="1" applyBorder="1" applyFont="1" applyNumberFormat="1">
      <alignment horizontal="center" vertical="center"/>
    </xf>
    <xf borderId="62" fillId="0" fontId="3" numFmtId="0" xfId="0" applyAlignment="1" applyBorder="1" applyFont="1">
      <alignment horizontal="left" vertical="center"/>
    </xf>
    <xf borderId="63" fillId="0" fontId="3" numFmtId="37" xfId="0" applyAlignment="1" applyBorder="1" applyFont="1" applyNumberFormat="1">
      <alignment horizontal="center" vertical="center"/>
    </xf>
    <xf borderId="64" fillId="0" fontId="3" numFmtId="0" xfId="0" applyAlignment="1" applyBorder="1" applyFont="1">
      <alignment horizontal="left" vertical="center"/>
    </xf>
    <xf borderId="64" fillId="0" fontId="3" numFmtId="173" xfId="0" applyAlignment="1" applyBorder="1" applyFont="1" applyNumberFormat="1">
      <alignment horizontal="center" vertical="center"/>
    </xf>
    <xf borderId="65" fillId="0" fontId="3" numFmtId="37" xfId="0" applyAlignment="1" applyBorder="1" applyFont="1" applyNumberFormat="1">
      <alignment horizontal="center" vertical="center"/>
    </xf>
    <xf borderId="66" fillId="6" fontId="3" numFmtId="0" xfId="0" applyAlignment="1" applyBorder="1" applyFont="1">
      <alignment horizontal="center" readingOrder="0" vertical="center"/>
    </xf>
    <xf borderId="67" fillId="4" fontId="1" numFmtId="0" xfId="0" applyAlignment="1" applyBorder="1" applyFont="1">
      <alignment horizontal="center" vertical="center"/>
    </xf>
    <xf borderId="68" fillId="0" fontId="2" numFmtId="0" xfId="0" applyBorder="1" applyFont="1"/>
    <xf borderId="69" fillId="0" fontId="2" numFmtId="0" xfId="0" applyBorder="1" applyFont="1"/>
    <xf borderId="60" fillId="4" fontId="1" numFmtId="164" xfId="0" applyAlignment="1" applyBorder="1" applyFont="1" applyNumberFormat="1">
      <alignment horizontal="center" shrinkToFit="0" vertical="center" wrapText="1"/>
    </xf>
    <xf borderId="70" fillId="0" fontId="3" numFmtId="0" xfId="0" applyBorder="1" applyFont="1"/>
    <xf borderId="71" fillId="0" fontId="3" numFmtId="0" xfId="0" applyBorder="1" applyFont="1"/>
    <xf borderId="17" fillId="4" fontId="1" numFmtId="0" xfId="0" applyAlignment="1" applyBorder="1" applyFont="1">
      <alignment horizontal="center" vertical="center"/>
    </xf>
    <xf borderId="0" fillId="0" fontId="3" numFmtId="0" xfId="0" applyAlignment="1" applyFont="1">
      <alignment horizontal="center" vertical="center"/>
    </xf>
    <xf borderId="72" fillId="4" fontId="1" numFmtId="0" xfId="0" applyAlignment="1" applyBorder="1" applyFont="1">
      <alignment horizontal="center" shrinkToFit="0" vertical="center" wrapText="1"/>
    </xf>
    <xf borderId="73" fillId="4" fontId="1" numFmtId="0" xfId="0" applyAlignment="1" applyBorder="1" applyFont="1">
      <alignment horizontal="center" shrinkToFit="0" vertical="center" wrapText="1"/>
    </xf>
    <xf borderId="73" fillId="4" fontId="1" numFmtId="0" xfId="0" applyAlignment="1" applyBorder="1" applyFont="1">
      <alignment horizontal="center" vertical="center"/>
    </xf>
    <xf borderId="74" fillId="4" fontId="1" numFmtId="0" xfId="0" applyAlignment="1" applyBorder="1" applyFont="1">
      <alignment horizontal="center" shrinkToFit="0" vertical="center" wrapText="1"/>
    </xf>
    <xf borderId="75" fillId="0" fontId="3" numFmtId="0" xfId="0" applyAlignment="1" applyBorder="1" applyFont="1">
      <alignment horizontal="left" shrinkToFit="0" vertical="center" wrapText="1"/>
    </xf>
    <xf borderId="76" fillId="0" fontId="3" numFmtId="0" xfId="0" applyAlignment="1" applyBorder="1" applyFont="1">
      <alignment horizontal="center" shrinkToFit="0" vertical="center" wrapText="1"/>
    </xf>
    <xf borderId="76" fillId="0" fontId="3" numFmtId="176" xfId="0" applyAlignment="1" applyBorder="1" applyFont="1" applyNumberFormat="1">
      <alignment horizontal="center" vertical="center"/>
    </xf>
    <xf borderId="73" fillId="6" fontId="3" numFmtId="0" xfId="0" applyAlignment="1" applyBorder="1" applyFont="1">
      <alignment horizontal="center" readingOrder="0" vertical="center"/>
    </xf>
    <xf borderId="74" fillId="0" fontId="1" numFmtId="177" xfId="0" applyAlignment="1" applyBorder="1" applyFont="1" applyNumberFormat="1">
      <alignment horizontal="center" vertical="center"/>
    </xf>
    <xf borderId="73" fillId="3" fontId="3" numFmtId="176" xfId="0" applyAlignment="1" applyBorder="1" applyFont="1" applyNumberFormat="1">
      <alignment horizontal="center" vertical="center"/>
    </xf>
    <xf borderId="77" fillId="0" fontId="3" numFmtId="0" xfId="0" applyAlignment="1" applyBorder="1" applyFont="1">
      <alignment horizontal="left" shrinkToFit="0" vertical="center" wrapText="1"/>
    </xf>
    <xf borderId="78" fillId="0" fontId="3" numFmtId="0" xfId="0" applyAlignment="1" applyBorder="1" applyFont="1">
      <alignment horizontal="center" shrinkToFit="0" vertical="center" wrapText="1"/>
    </xf>
    <xf borderId="78" fillId="0" fontId="3" numFmtId="176" xfId="0" applyAlignment="1" applyBorder="1" applyFont="1" applyNumberFormat="1">
      <alignment horizontal="center" vertical="center"/>
    </xf>
    <xf borderId="79" fillId="6" fontId="3" numFmtId="0" xfId="0" applyAlignment="1" applyBorder="1" applyFont="1">
      <alignment horizontal="center" readingOrder="0" vertical="center"/>
    </xf>
    <xf borderId="80" fillId="0" fontId="1" numFmtId="177" xfId="0" applyAlignment="1" applyBorder="1" applyFont="1" applyNumberFormat="1">
      <alignment horizontal="center" vertical="center"/>
    </xf>
    <xf borderId="63" fillId="0" fontId="3" numFmtId="0" xfId="0" applyAlignment="1" applyBorder="1" applyFont="1">
      <alignment horizontal="left" shrinkToFit="0" vertical="center" wrapText="1"/>
    </xf>
    <xf borderId="63" fillId="0" fontId="3" numFmtId="0" xfId="0" applyAlignment="1" applyBorder="1" applyFont="1">
      <alignment horizontal="center" shrinkToFit="0" vertical="center" wrapText="1"/>
    </xf>
    <xf borderId="63" fillId="0" fontId="3" numFmtId="176" xfId="0" applyAlignment="1" applyBorder="1" applyFont="1" applyNumberFormat="1">
      <alignment horizontal="center" vertical="center"/>
    </xf>
    <xf borderId="81" fillId="6" fontId="3" numFmtId="0" xfId="0" applyAlignment="1" applyBorder="1" applyFont="1">
      <alignment horizontal="center" readingOrder="0" vertical="center"/>
    </xf>
    <xf borderId="82" fillId="4" fontId="1" numFmtId="0" xfId="0" applyAlignment="1" applyBorder="1" applyFont="1">
      <alignment horizontal="center" vertical="center"/>
    </xf>
    <xf borderId="83" fillId="0" fontId="2" numFmtId="0" xfId="0" applyBorder="1" applyFont="1"/>
    <xf borderId="84" fillId="0" fontId="2" numFmtId="0" xfId="0" applyBorder="1" applyFont="1"/>
    <xf borderId="30" fillId="4" fontId="1" numFmtId="176" xfId="0" applyAlignment="1" applyBorder="1" applyFont="1" applyNumberFormat="1">
      <alignment horizontal="center" vertical="center"/>
    </xf>
    <xf borderId="30" fillId="6" fontId="1" numFmtId="1" xfId="0" applyAlignment="1" applyBorder="1" applyFont="1" applyNumberFormat="1">
      <alignment horizontal="center" vertical="center"/>
    </xf>
    <xf borderId="30" fillId="4" fontId="1" numFmtId="2" xfId="0" applyAlignment="1" applyBorder="1" applyFont="1" applyNumberFormat="1">
      <alignment horizontal="center" vertical="center"/>
    </xf>
    <xf borderId="30" fillId="6" fontId="1" numFmtId="1" xfId="0" applyAlignment="1" applyBorder="1" applyFont="1" applyNumberFormat="1">
      <alignment horizontal="center" readingOrder="0" vertical="center"/>
    </xf>
    <xf borderId="30" fillId="4" fontId="1" numFmtId="1" xfId="0" applyAlignment="1" applyBorder="1" applyFont="1" applyNumberFormat="1">
      <alignment horizontal="center" vertical="center"/>
    </xf>
    <xf borderId="30" fillId="4" fontId="1" numFmtId="0" xfId="0" applyAlignment="1" applyBorder="1" applyFont="1">
      <alignment horizontal="center" shrinkToFit="0" vertical="center" wrapText="1"/>
    </xf>
    <xf borderId="30" fillId="4" fontId="1" numFmtId="0" xfId="0" applyAlignment="1" applyBorder="1" applyFont="1">
      <alignment horizontal="center" vertical="center"/>
    </xf>
    <xf borderId="30" fillId="0" fontId="3" numFmtId="0" xfId="0" applyAlignment="1" applyBorder="1" applyFont="1">
      <alignment horizontal="center" shrinkToFit="0" vertical="center" wrapText="1"/>
    </xf>
    <xf borderId="30" fillId="0" fontId="3" numFmtId="176" xfId="0" applyAlignment="1" applyBorder="1" applyFont="1" applyNumberFormat="1">
      <alignment horizontal="center" vertical="center"/>
    </xf>
    <xf borderId="30" fillId="6" fontId="3" numFmtId="0" xfId="0" applyAlignment="1" applyBorder="1" applyFont="1">
      <alignment horizontal="center" readingOrder="0" vertical="center"/>
    </xf>
    <xf borderId="30" fillId="0" fontId="3" numFmtId="177" xfId="0" applyAlignment="1" applyBorder="1" applyFont="1" applyNumberFormat="1">
      <alignment horizontal="center" vertical="center"/>
    </xf>
    <xf borderId="40" fillId="6" fontId="3" numFmtId="0" xfId="0" applyAlignment="1" applyBorder="1" applyFont="1">
      <alignment horizontal="center" readingOrder="0" vertical="center"/>
    </xf>
    <xf borderId="17" fillId="0" fontId="3" numFmtId="0" xfId="0" applyAlignment="1" applyBorder="1" applyFont="1">
      <alignment horizontal="center" readingOrder="0" shrinkToFit="0" vertical="center" wrapText="1"/>
    </xf>
    <xf borderId="17" fillId="0" fontId="3" numFmtId="176" xfId="0" applyAlignment="1" applyBorder="1" applyFont="1" applyNumberFormat="1">
      <alignment horizontal="center" readingOrder="0" vertical="center"/>
    </xf>
    <xf borderId="17" fillId="0" fontId="3" numFmtId="176" xfId="0" applyAlignment="1" applyBorder="1" applyFont="1" applyNumberFormat="1">
      <alignment horizontal="center" vertical="center"/>
    </xf>
    <xf borderId="30" fillId="4" fontId="1" numFmtId="177" xfId="0" applyAlignment="1" applyBorder="1" applyFont="1" applyNumberFormat="1">
      <alignment horizontal="center" vertical="center"/>
    </xf>
    <xf borderId="30" fillId="6" fontId="1" numFmtId="0" xfId="0" applyAlignment="1" applyBorder="1" applyFont="1">
      <alignment horizontal="center" readingOrder="0" vertical="center"/>
    </xf>
    <xf borderId="30" fillId="4" fontId="1" numFmtId="164" xfId="0" applyAlignment="1" applyBorder="1" applyFont="1" applyNumberFormat="1">
      <alignment horizontal="center" vertical="center"/>
    </xf>
    <xf borderId="30" fillId="0" fontId="17" numFmtId="0" xfId="0" applyAlignment="1" applyBorder="1" applyFont="1">
      <alignment horizontal="center" shrinkToFit="0" wrapText="1"/>
    </xf>
    <xf borderId="52" fillId="0" fontId="17" numFmtId="0" xfId="0" applyAlignment="1" applyBorder="1" applyFont="1">
      <alignment horizontal="center" shrinkToFit="0" wrapText="1"/>
    </xf>
    <xf borderId="30" fillId="6" fontId="1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comments3.xml.rels><?xml version="1.0" encoding="UTF-8" standalone="yes"?><Relationships xmlns="http://schemas.openxmlformats.org/package/2006/relationships"><Relationship Id="rId1" Type="http://customschemas.google.com/relationships/workbookmetadata" Target="commentsmeta2"/></Relationships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customschemas.google.com/relationships/workbookmetadata" Target="metadata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2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4.xml"/><Relationship Id="rId3" Type="http://schemas.openxmlformats.org/officeDocument/2006/relationships/vmlDrawing" Target="../drawings/vmlDrawing3.v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6.5"/>
    <col customWidth="1" min="2" max="2" width="39.38"/>
    <col customWidth="1" min="3" max="3" width="18.5"/>
    <col customWidth="1" min="4" max="4" width="15.63"/>
    <col customWidth="1" min="5" max="5" width="17.63"/>
    <col customWidth="1" min="6" max="6" width="16.5"/>
    <col customWidth="1" hidden="1" min="7" max="7" width="15.5"/>
    <col customWidth="1" hidden="1" min="8" max="8" width="15.13"/>
    <col customWidth="1" hidden="1" min="9" max="9" width="7.38"/>
    <col customWidth="1" hidden="1" min="10" max="11" width="8.63"/>
    <col customWidth="1" min="12" max="13" width="8.63"/>
    <col customWidth="1" min="14" max="14" width="26.13"/>
    <col customWidth="1" min="15" max="28" width="8.63"/>
  </cols>
  <sheetData>
    <row r="1" ht="36.0" customHeight="1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  <c r="N1" s="5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ht="12.0" customHeight="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/>
      <c r="H2" s="7"/>
      <c r="I2" s="4"/>
      <c r="J2" s="4"/>
      <c r="K2" s="4"/>
      <c r="L2" s="4"/>
      <c r="M2" s="4"/>
      <c r="N2" s="5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ht="12.0" customHeight="1">
      <c r="A3" s="8"/>
      <c r="B3" s="8"/>
      <c r="C3" s="8"/>
      <c r="D3" s="8"/>
      <c r="E3" s="8"/>
      <c r="F3" s="8"/>
      <c r="G3" s="4"/>
      <c r="H3" s="4"/>
      <c r="I3" s="4"/>
      <c r="J3" s="4"/>
      <c r="K3" s="4"/>
      <c r="L3" s="4"/>
      <c r="M3" s="4"/>
      <c r="N3" s="5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ht="12.0" customHeight="1">
      <c r="A4" s="9">
        <v>1.0</v>
      </c>
      <c r="B4" s="10" t="s">
        <v>7</v>
      </c>
      <c r="C4" s="11">
        <f>'Vigilante 12x36 Diurno DESARMAD'!K147</f>
        <v>12420.1726</v>
      </c>
      <c r="D4" s="12">
        <f>'Vigilante 12x36 Diurno DESARMAD'!K11</f>
        <v>2</v>
      </c>
      <c r="E4" s="13">
        <f>C4*D4</f>
        <v>24840.34521</v>
      </c>
      <c r="F4" s="13">
        <f>E4*12</f>
        <v>298084.1425</v>
      </c>
      <c r="G4" s="14"/>
      <c r="H4" s="14"/>
      <c r="I4" s="15"/>
      <c r="J4" s="4"/>
      <c r="K4" s="4"/>
      <c r="L4" s="4"/>
      <c r="M4" s="4"/>
      <c r="N4" s="5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ht="12.0" customHeight="1">
      <c r="A5" s="9">
        <v>2.0</v>
      </c>
      <c r="B5" s="10" t="s">
        <v>8</v>
      </c>
      <c r="C5" s="11">
        <f>'Vigilante 12x36 Diurno ARMADO'!K147</f>
        <v>12309.42222</v>
      </c>
      <c r="D5" s="12">
        <f>'Vigilante 12x36 Diurno ARMADO'!K11</f>
        <v>1</v>
      </c>
      <c r="E5" s="13">
        <f>D5*C5</f>
        <v>12309.42222</v>
      </c>
      <c r="F5" s="13">
        <f t="shared" ref="F5:F6" si="1">E5*12</f>
        <v>147713.0667</v>
      </c>
      <c r="G5" s="14">
        <v>102999.0</v>
      </c>
      <c r="H5" s="14">
        <f t="shared" ref="H5:H6" si="2">G5-F5</f>
        <v>-44714.06667</v>
      </c>
      <c r="I5" s="15">
        <v>0.007152191977305429</v>
      </c>
      <c r="J5" s="4"/>
      <c r="K5" s="4"/>
      <c r="L5" s="4"/>
      <c r="M5" s="4"/>
      <c r="N5" s="5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ht="12.0" customHeight="1">
      <c r="A6" s="9">
        <v>3.0</v>
      </c>
      <c r="B6" s="16" t="s">
        <v>9</v>
      </c>
      <c r="C6" s="11">
        <f>'Vigilante 12x36 Noturno'!K147</f>
        <v>14199.03345</v>
      </c>
      <c r="D6" s="17">
        <f>'Vigilante 12x36 Noturno'!K11</f>
        <v>2</v>
      </c>
      <c r="E6" s="13">
        <f>C6*D6</f>
        <v>28398.0669</v>
      </c>
      <c r="F6" s="13">
        <f t="shared" si="1"/>
        <v>340776.8028</v>
      </c>
      <c r="G6" s="14">
        <v>119499.96</v>
      </c>
      <c r="H6" s="14">
        <f t="shared" si="2"/>
        <v>-221276.8428</v>
      </c>
      <c r="I6" s="15">
        <v>0.009523773753287019</v>
      </c>
      <c r="J6" s="4"/>
      <c r="K6" s="4"/>
      <c r="L6" s="4"/>
      <c r="M6" s="4"/>
      <c r="N6" s="5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ht="12.0" customHeight="1">
      <c r="A7" s="18" t="s">
        <v>10</v>
      </c>
      <c r="B7" s="19"/>
      <c r="C7" s="19"/>
      <c r="D7" s="20"/>
      <c r="E7" s="21">
        <f t="shared" ref="E7:F7" si="3">SUM(E4:E6)</f>
        <v>65547.83433</v>
      </c>
      <c r="F7" s="22">
        <f t="shared" si="3"/>
        <v>786574.012</v>
      </c>
      <c r="G7" s="23"/>
      <c r="H7" s="23"/>
      <c r="I7" s="4"/>
      <c r="J7" s="4"/>
      <c r="K7" s="4"/>
      <c r="L7" s="4"/>
      <c r="M7" s="4"/>
      <c r="N7" s="5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ht="12.0" customHeight="1">
      <c r="A8" s="2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ht="12.0" customHeight="1">
      <c r="A9" s="2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5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ht="12.0" customHeight="1">
      <c r="A10" s="2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5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ht="12.0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5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ht="12.0" customHeight="1">
      <c r="A12" s="2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5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ht="12.0" customHeight="1">
      <c r="A13" s="2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5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ht="12.0" customHeight="1">
      <c r="A14" s="2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5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ht="12.0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5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ht="12.0" customHeight="1">
      <c r="A16" s="2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5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ht="12.0" customHeight="1">
      <c r="A17" s="2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5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ht="12.0" customHeight="1">
      <c r="A18" s="2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5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ht="12.0" customHeight="1">
      <c r="A19" s="2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5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ht="12.0" customHeight="1">
      <c r="A20" s="2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5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ht="12.0" customHeight="1">
      <c r="A21" s="2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5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ht="12.0" customHeight="1">
      <c r="A22" s="2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5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ht="12.0" customHeight="1">
      <c r="A23" s="2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5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ht="12.0" customHeight="1">
      <c r="A24" s="2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5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ht="12.0" customHeight="1">
      <c r="A25" s="2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5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ht="12.0" customHeight="1">
      <c r="A26" s="2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5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ht="12.0" customHeight="1">
      <c r="A27" s="2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5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ht="12.0" customHeight="1">
      <c r="A28" s="2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5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ht="12.0" customHeight="1">
      <c r="A29" s="2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5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ht="12.0" customHeight="1">
      <c r="A30" s="2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5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ht="12.0" customHeight="1">
      <c r="A31" s="2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5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ht="12.0" customHeight="1">
      <c r="A32" s="2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5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ht="12.0" customHeight="1">
      <c r="A33" s="2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5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ht="12.0" customHeight="1">
      <c r="A34" s="2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5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 ht="12.0" customHeight="1">
      <c r="A35" s="2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5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ht="12.0" customHeight="1">
      <c r="A36" s="2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5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</row>
    <row r="37" ht="12.0" customHeight="1">
      <c r="A37" s="2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5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</row>
    <row r="38" ht="12.0" customHeight="1">
      <c r="A38" s="2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5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ht="12.0" customHeight="1">
      <c r="A39" s="2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5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 ht="12.0" customHeight="1">
      <c r="A40" s="2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5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ht="12.0" customHeight="1">
      <c r="A41" s="2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5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ht="12.0" customHeight="1">
      <c r="A42" s="2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5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 ht="12.0" customHeight="1">
      <c r="A43" s="2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5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 ht="12.0" customHeight="1">
      <c r="A44" s="2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5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ht="12.0" customHeight="1">
      <c r="A45" s="2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5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ht="12.0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5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ht="12.0" customHeight="1">
      <c r="A47" s="2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5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ht="12.0" customHeight="1">
      <c r="A48" s="2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5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ht="12.0" customHeight="1">
      <c r="A49" s="2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5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ht="12.0" customHeight="1">
      <c r="A50" s="2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5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ht="12.0" customHeight="1">
      <c r="A51" s="2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5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ht="12.0" customHeight="1">
      <c r="A52" s="2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5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ht="12.0" customHeight="1">
      <c r="A53" s="2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5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ht="12.0" customHeight="1">
      <c r="A54" s="2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5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ht="12.0" customHeight="1">
      <c r="A55" s="2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5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</row>
    <row r="56" ht="12.0" customHeight="1">
      <c r="A56" s="2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5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</row>
    <row r="57" ht="12.0" customHeight="1">
      <c r="A57" s="2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5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</row>
    <row r="58" ht="12.0" customHeight="1">
      <c r="A58" s="2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5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</row>
    <row r="59" ht="12.0" customHeight="1">
      <c r="A59" s="2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5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</row>
    <row r="60" ht="12.0" customHeight="1">
      <c r="A60" s="2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5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</row>
    <row r="61" ht="12.0" customHeight="1">
      <c r="A61" s="2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5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</row>
    <row r="62" ht="12.0" customHeight="1">
      <c r="A62" s="2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5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</row>
    <row r="63" ht="12.0" customHeight="1">
      <c r="A63" s="2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5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</row>
    <row r="64" ht="12.0" customHeight="1">
      <c r="A64" s="2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5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</row>
    <row r="65" ht="12.0" customHeight="1">
      <c r="A65" s="2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5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</row>
    <row r="66" ht="12.0" customHeight="1">
      <c r="A66" s="2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5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</row>
    <row r="67" ht="12.0" customHeight="1">
      <c r="A67" s="2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5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</row>
    <row r="68" ht="12.0" customHeight="1">
      <c r="A68" s="2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5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</row>
    <row r="69" ht="12.0" customHeight="1">
      <c r="A69" s="2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5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</row>
    <row r="70" ht="12.0" customHeight="1">
      <c r="A70" s="2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5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</row>
    <row r="71" ht="12.0" customHeight="1">
      <c r="A71" s="2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5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</row>
    <row r="72" ht="12.0" customHeight="1">
      <c r="A72" s="2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5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</row>
    <row r="73" ht="12.0" customHeight="1">
      <c r="A73" s="2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5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</row>
    <row r="74" ht="12.0" customHeight="1">
      <c r="A74" s="2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5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</row>
    <row r="75" ht="12.0" customHeight="1">
      <c r="A75" s="2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5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</row>
    <row r="76" ht="12.0" customHeight="1">
      <c r="A76" s="2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5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</row>
    <row r="77" ht="12.0" customHeight="1">
      <c r="A77" s="2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5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</row>
    <row r="78" ht="12.0" customHeight="1">
      <c r="A78" s="2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5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</row>
    <row r="79" ht="12.0" customHeight="1">
      <c r="A79" s="2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5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</row>
    <row r="80" ht="12.0" customHeight="1">
      <c r="A80" s="2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5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</row>
    <row r="81" ht="12.0" customHeight="1">
      <c r="A81" s="2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5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</row>
    <row r="82" ht="12.0" customHeight="1">
      <c r="A82" s="2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5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</row>
    <row r="83" ht="12.0" customHeight="1">
      <c r="A83" s="2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5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</row>
    <row r="84" ht="12.0" customHeight="1">
      <c r="A84" s="2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5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</row>
    <row r="85" ht="12.0" customHeight="1">
      <c r="A85" s="2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5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</row>
    <row r="86" ht="12.0" customHeight="1">
      <c r="A86" s="2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5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</row>
    <row r="87" ht="12.0" customHeight="1">
      <c r="A87" s="2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5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</row>
    <row r="88" ht="12.0" customHeight="1">
      <c r="A88" s="2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5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</row>
    <row r="89" ht="12.0" customHeight="1">
      <c r="A89" s="2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5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</row>
    <row r="90" ht="12.0" customHeight="1">
      <c r="A90" s="2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5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</row>
    <row r="91" ht="12.0" customHeight="1">
      <c r="A91" s="2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5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</row>
    <row r="92" ht="12.0" customHeight="1">
      <c r="A92" s="2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5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</row>
    <row r="93" ht="12.0" customHeight="1">
      <c r="A93" s="2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5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</row>
    <row r="94" ht="12.0" customHeight="1">
      <c r="A94" s="2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5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</row>
    <row r="95" ht="12.0" customHeight="1">
      <c r="A95" s="2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5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</row>
    <row r="96" ht="12.0" customHeight="1">
      <c r="A96" s="2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5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</row>
    <row r="97" ht="12.0" customHeight="1">
      <c r="A97" s="2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5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</row>
    <row r="98" ht="12.0" customHeight="1">
      <c r="A98" s="2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5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</row>
    <row r="99" ht="12.0" customHeight="1">
      <c r="A99" s="2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5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</row>
    <row r="100" ht="12.0" customHeight="1">
      <c r="A100" s="2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5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</row>
    <row r="101" ht="12.0" customHeight="1">
      <c r="A101" s="2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5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</row>
    <row r="102" ht="12.0" customHeight="1">
      <c r="A102" s="2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5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</row>
    <row r="103" ht="12.0" customHeight="1">
      <c r="A103" s="2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5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</row>
    <row r="104" ht="12.0" customHeight="1">
      <c r="A104" s="2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5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</row>
    <row r="105" ht="12.0" customHeight="1">
      <c r="A105" s="2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5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</row>
    <row r="106" ht="12.0" customHeight="1">
      <c r="A106" s="2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5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</row>
    <row r="107" ht="12.0" customHeight="1">
      <c r="A107" s="2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5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</row>
    <row r="108" ht="12.0" customHeight="1">
      <c r="A108" s="2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5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</row>
    <row r="109" ht="12.0" customHeight="1">
      <c r="A109" s="2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5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</row>
    <row r="110" ht="12.0" customHeight="1">
      <c r="A110" s="2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5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</row>
    <row r="111" ht="12.0" customHeight="1">
      <c r="A111" s="2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5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</row>
    <row r="112" ht="12.0" customHeight="1">
      <c r="A112" s="2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5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</row>
    <row r="113" ht="12.0" customHeight="1">
      <c r="A113" s="2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5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</row>
    <row r="114" ht="12.0" customHeight="1">
      <c r="A114" s="2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5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</row>
    <row r="115" ht="12.0" customHeight="1">
      <c r="A115" s="2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5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</row>
    <row r="116" ht="12.0" customHeight="1">
      <c r="A116" s="2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5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</row>
    <row r="117" ht="12.0" customHeight="1">
      <c r="A117" s="2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5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</row>
    <row r="118" ht="12.0" customHeight="1">
      <c r="A118" s="2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5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</row>
    <row r="119" ht="12.0" customHeight="1">
      <c r="A119" s="2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5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</row>
    <row r="120" ht="12.0" customHeight="1">
      <c r="A120" s="2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5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</row>
    <row r="121" ht="12.0" customHeight="1">
      <c r="A121" s="2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5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</row>
    <row r="122" ht="12.0" customHeight="1">
      <c r="A122" s="2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5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</row>
    <row r="123" ht="12.0" customHeight="1">
      <c r="A123" s="2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5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</row>
    <row r="124" ht="12.0" customHeight="1">
      <c r="A124" s="2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5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</row>
    <row r="125" ht="12.0" customHeight="1">
      <c r="A125" s="2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5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</row>
    <row r="126" ht="12.0" customHeight="1">
      <c r="A126" s="2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5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</row>
    <row r="127" ht="12.0" customHeight="1">
      <c r="A127" s="2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5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</row>
    <row r="128" ht="12.0" customHeight="1">
      <c r="A128" s="2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5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</row>
    <row r="129" ht="12.0" customHeight="1">
      <c r="A129" s="2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5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</row>
    <row r="130" ht="12.0" customHeight="1">
      <c r="A130" s="2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5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</row>
    <row r="131" ht="12.0" customHeight="1">
      <c r="A131" s="2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5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</row>
    <row r="132" ht="12.0" customHeight="1">
      <c r="A132" s="2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5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</row>
    <row r="133" ht="12.0" customHeight="1">
      <c r="A133" s="2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5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</row>
    <row r="134" ht="12.0" customHeight="1">
      <c r="A134" s="2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5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</row>
    <row r="135" ht="12.0" customHeight="1">
      <c r="A135" s="2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5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</row>
    <row r="136" ht="12.0" customHeight="1">
      <c r="A136" s="2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5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</row>
    <row r="137" ht="12.0" customHeight="1">
      <c r="A137" s="2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5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</row>
    <row r="138" ht="12.0" customHeight="1">
      <c r="A138" s="2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5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</row>
    <row r="139" ht="12.0" customHeight="1">
      <c r="A139" s="2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5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</row>
    <row r="140" ht="12.0" customHeight="1">
      <c r="A140" s="2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5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</row>
    <row r="141" ht="12.0" customHeight="1">
      <c r="A141" s="2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5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</row>
    <row r="142" ht="12.0" customHeight="1">
      <c r="A142" s="2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5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</row>
    <row r="143" ht="12.0" customHeight="1">
      <c r="A143" s="2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5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</row>
    <row r="144" ht="12.0" customHeight="1">
      <c r="A144" s="2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5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</row>
    <row r="145" ht="12.0" customHeight="1">
      <c r="A145" s="2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5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</row>
    <row r="146" ht="12.0" customHeight="1">
      <c r="A146" s="2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5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</row>
    <row r="147" ht="12.0" customHeight="1">
      <c r="A147" s="2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5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</row>
    <row r="148" ht="12.0" customHeight="1">
      <c r="A148" s="2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5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</row>
    <row r="149" ht="12.0" customHeight="1">
      <c r="A149" s="2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5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</row>
    <row r="150" ht="12.0" customHeight="1">
      <c r="A150" s="2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5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</row>
    <row r="151" ht="12.0" customHeight="1">
      <c r="A151" s="2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5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</row>
    <row r="152" ht="12.0" customHeight="1">
      <c r="A152" s="2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5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</row>
    <row r="153" ht="12.0" customHeight="1">
      <c r="A153" s="2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5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</row>
    <row r="154" ht="12.0" customHeight="1">
      <c r="A154" s="2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5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</row>
    <row r="155" ht="12.0" customHeight="1">
      <c r="A155" s="2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5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</row>
    <row r="156" ht="12.0" customHeight="1">
      <c r="A156" s="2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5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</row>
    <row r="157" ht="12.0" customHeight="1">
      <c r="A157" s="2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5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</row>
    <row r="158" ht="12.0" customHeight="1">
      <c r="A158" s="2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5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</row>
    <row r="159" ht="12.0" customHeight="1">
      <c r="A159" s="2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5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</row>
    <row r="160" ht="12.0" customHeight="1">
      <c r="A160" s="2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5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</row>
    <row r="161" ht="12.0" customHeight="1">
      <c r="A161" s="2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5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</row>
    <row r="162" ht="12.0" customHeight="1">
      <c r="A162" s="2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5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</row>
    <row r="163" ht="12.0" customHeight="1">
      <c r="A163" s="2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5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</row>
    <row r="164" ht="12.0" customHeight="1">
      <c r="A164" s="2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5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</row>
    <row r="165" ht="12.0" customHeight="1">
      <c r="A165" s="2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5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</row>
    <row r="166" ht="12.0" customHeight="1">
      <c r="A166" s="2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5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</row>
    <row r="167" ht="12.0" customHeight="1">
      <c r="A167" s="2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5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</row>
    <row r="168" ht="12.0" customHeight="1">
      <c r="A168" s="2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5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</row>
    <row r="169" ht="12.0" customHeight="1">
      <c r="A169" s="2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5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</row>
    <row r="170" ht="12.0" customHeight="1">
      <c r="A170" s="2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5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</row>
    <row r="171" ht="12.0" customHeight="1">
      <c r="A171" s="2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5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</row>
    <row r="172" ht="12.0" customHeight="1">
      <c r="A172" s="2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5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</row>
    <row r="173" ht="12.0" customHeight="1">
      <c r="A173" s="2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5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</row>
    <row r="174" ht="12.0" customHeight="1">
      <c r="A174" s="2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5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</row>
    <row r="175" ht="12.0" customHeight="1">
      <c r="A175" s="2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5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</row>
    <row r="176" ht="12.0" customHeight="1">
      <c r="A176" s="2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5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</row>
    <row r="177" ht="12.0" customHeight="1">
      <c r="A177" s="2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5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</row>
    <row r="178" ht="12.0" customHeight="1">
      <c r="A178" s="2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5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</row>
    <row r="179" ht="12.0" customHeight="1">
      <c r="A179" s="2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5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</row>
    <row r="180" ht="12.0" customHeight="1">
      <c r="A180" s="2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5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</row>
    <row r="181" ht="12.0" customHeight="1">
      <c r="A181" s="2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5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</row>
    <row r="182" ht="12.0" customHeight="1">
      <c r="A182" s="2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5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</row>
    <row r="183" ht="12.0" customHeight="1">
      <c r="A183" s="2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5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</row>
    <row r="184" ht="12.0" customHeight="1">
      <c r="A184" s="2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5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</row>
    <row r="185" ht="12.0" customHeight="1">
      <c r="A185" s="2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5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</row>
    <row r="186" ht="12.0" customHeight="1">
      <c r="A186" s="2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5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</row>
    <row r="187" ht="12.0" customHeight="1">
      <c r="A187" s="2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5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</row>
    <row r="188" ht="12.0" customHeight="1">
      <c r="A188" s="2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5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</row>
    <row r="189" ht="12.0" customHeight="1">
      <c r="A189" s="2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5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</row>
    <row r="190" ht="12.0" customHeight="1">
      <c r="A190" s="2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5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</row>
    <row r="191" ht="12.0" customHeight="1">
      <c r="A191" s="2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5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</row>
    <row r="192" ht="12.0" customHeight="1">
      <c r="A192" s="2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5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</row>
    <row r="193" ht="12.0" customHeight="1">
      <c r="A193" s="2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5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</row>
    <row r="194" ht="12.0" customHeight="1">
      <c r="A194" s="2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5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</row>
    <row r="195" ht="12.0" customHeight="1">
      <c r="A195" s="2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5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</row>
    <row r="196" ht="12.0" customHeight="1">
      <c r="A196" s="2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5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</row>
    <row r="197" ht="12.0" customHeight="1">
      <c r="A197" s="2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5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</row>
    <row r="198" ht="12.0" customHeight="1">
      <c r="A198" s="2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5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</row>
    <row r="199" ht="12.0" customHeight="1">
      <c r="A199" s="2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5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</row>
    <row r="200" ht="12.0" customHeight="1">
      <c r="A200" s="2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5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</row>
    <row r="201" ht="12.0" customHeight="1">
      <c r="A201" s="2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5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</row>
    <row r="202" ht="12.0" customHeight="1">
      <c r="A202" s="2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5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</row>
    <row r="203" ht="12.0" customHeight="1">
      <c r="A203" s="2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5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</row>
    <row r="204" ht="12.0" customHeight="1">
      <c r="A204" s="2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5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</row>
    <row r="205" ht="12.0" customHeight="1">
      <c r="A205" s="2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5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</row>
    <row r="206" ht="12.0" customHeight="1">
      <c r="A206" s="2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5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</row>
    <row r="207" ht="12.0" customHeight="1">
      <c r="A207" s="2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5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</row>
    <row r="208" ht="12.0" customHeight="1">
      <c r="A208" s="2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5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</row>
    <row r="209" ht="12.0" customHeight="1">
      <c r="A209" s="2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5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</row>
    <row r="210" ht="12.0" customHeight="1">
      <c r="A210" s="2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5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</row>
    <row r="211" ht="12.0" customHeight="1">
      <c r="A211" s="2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5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</row>
    <row r="212" ht="12.0" customHeight="1">
      <c r="A212" s="2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5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</row>
    <row r="213" ht="12.0" customHeight="1">
      <c r="A213" s="2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5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</row>
    <row r="214" ht="12.0" customHeight="1">
      <c r="A214" s="2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5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</row>
    <row r="215" ht="12.0" customHeight="1">
      <c r="A215" s="2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5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</row>
    <row r="216" ht="12.0" customHeight="1">
      <c r="A216" s="2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5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</row>
    <row r="217" ht="12.0" customHeight="1">
      <c r="A217" s="2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5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</row>
    <row r="218" ht="12.0" customHeight="1">
      <c r="A218" s="2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5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</row>
    <row r="219" ht="12.0" customHeight="1">
      <c r="A219" s="2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5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</row>
    <row r="220" ht="12.0" customHeight="1">
      <c r="A220" s="2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5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</row>
    <row r="221" ht="12.0" customHeight="1">
      <c r="A221" s="2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5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</row>
    <row r="222" ht="12.0" customHeight="1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6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</row>
    <row r="223" ht="12.0" customHeight="1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6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ht="12.0" customHeight="1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6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</row>
    <row r="225" ht="12.0" customHeight="1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6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</row>
    <row r="226" ht="12.0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6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</row>
    <row r="227" ht="12.0" customHeight="1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6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ht="12.0" customHeight="1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6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</row>
    <row r="229" ht="12.0" customHeight="1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6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</row>
    <row r="230" ht="12.0" customHeight="1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6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</row>
    <row r="231" ht="12.0" customHeight="1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6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</row>
    <row r="232" ht="12.0" customHeight="1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6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</row>
    <row r="233" ht="12.0" customHeight="1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6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</row>
    <row r="234" ht="12.0" customHeight="1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6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</row>
    <row r="235" ht="12.0" customHeight="1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6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</row>
    <row r="236" ht="12.0" customHeight="1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6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</row>
    <row r="237" ht="12.0" customHeight="1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6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</row>
    <row r="238" ht="12.0" customHeight="1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6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</row>
    <row r="239" ht="12.0" customHeight="1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6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</row>
    <row r="240" ht="12.0" customHeight="1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6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</row>
    <row r="241" ht="12.0" customHeight="1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6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</row>
    <row r="242" ht="12.0" customHeight="1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6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</row>
    <row r="243" ht="12.0" customHeight="1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6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</row>
    <row r="244" ht="12.0" customHeight="1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6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</row>
    <row r="245" ht="12.0" customHeight="1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6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</row>
    <row r="246" ht="12.0" customHeight="1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6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</row>
    <row r="247" ht="12.0" customHeight="1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6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</row>
    <row r="248" ht="12.0" customHeight="1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6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</row>
    <row r="249" ht="12.0" customHeight="1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6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</row>
    <row r="250" ht="12.0" customHeight="1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6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</row>
    <row r="251" ht="12.0" customHeight="1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6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</row>
    <row r="252" ht="12.0" customHeight="1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6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</row>
    <row r="253" ht="12.0" customHeight="1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6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</row>
    <row r="254" ht="12.0" customHeight="1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6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</row>
    <row r="255" ht="12.0" customHeight="1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6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</row>
    <row r="256" ht="12.0" customHeight="1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6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</row>
    <row r="257" ht="12.0" customHeight="1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6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</row>
    <row r="258" ht="12.0" customHeight="1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6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</row>
    <row r="259" ht="12.0" customHeight="1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6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</row>
    <row r="260" ht="12.0" customHeight="1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6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</row>
    <row r="261" ht="12.0" customHeight="1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6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</row>
    <row r="262" ht="12.0" customHeight="1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6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</row>
    <row r="263" ht="12.0" customHeight="1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6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</row>
    <row r="264" ht="12.0" customHeight="1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6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</row>
    <row r="265" ht="12.0" customHeight="1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6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</row>
    <row r="266" ht="12.0" customHeight="1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6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</row>
    <row r="267" ht="12.0" customHeight="1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6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</row>
    <row r="268" ht="12.0" customHeight="1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6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</row>
    <row r="269" ht="12.0" customHeight="1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6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</row>
    <row r="270" ht="12.0" customHeight="1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6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</row>
    <row r="271" ht="12.0" customHeight="1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6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</row>
    <row r="272" ht="12.0" customHeight="1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6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</row>
    <row r="273" ht="12.0" customHeight="1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6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</row>
    <row r="274" ht="12.0" customHeight="1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6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</row>
    <row r="275" ht="12.0" customHeight="1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6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</row>
    <row r="276" ht="12.0" customHeight="1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6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</row>
    <row r="277" ht="12.0" customHeight="1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6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</row>
    <row r="278" ht="12.0" customHeight="1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6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</row>
    <row r="279" ht="12.0" customHeight="1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6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</row>
    <row r="280" ht="12.0" customHeight="1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6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</row>
    <row r="281" ht="12.0" customHeight="1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6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</row>
    <row r="282" ht="12.0" customHeight="1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6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</row>
    <row r="283" ht="12.0" customHeight="1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6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</row>
    <row r="284" ht="12.0" customHeight="1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6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</row>
    <row r="285" ht="12.0" customHeight="1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6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</row>
    <row r="286" ht="12.0" customHeight="1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6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</row>
    <row r="287" ht="12.0" customHeight="1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6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</row>
    <row r="288" ht="12.0" customHeight="1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6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</row>
    <row r="289" ht="12.0" customHeight="1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6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</row>
    <row r="290" ht="12.0" customHeight="1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6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</row>
    <row r="291" ht="12.0" customHeight="1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6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</row>
    <row r="292" ht="12.0" customHeight="1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6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</row>
    <row r="293" ht="12.0" customHeight="1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6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</row>
    <row r="294" ht="12.0" customHeight="1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6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</row>
    <row r="295" ht="12.0" customHeight="1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6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</row>
    <row r="296" ht="12.0" customHeight="1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6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</row>
    <row r="297" ht="12.0" customHeight="1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6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</row>
    <row r="298" ht="12.0" customHeight="1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6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</row>
    <row r="299" ht="12.0" customHeight="1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6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</row>
    <row r="300" ht="12.0" customHeight="1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6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</row>
    <row r="301" ht="12.0" customHeight="1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6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</row>
    <row r="302" ht="12.0" customHeight="1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6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</row>
    <row r="303" ht="12.0" customHeight="1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6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</row>
    <row r="304" ht="12.0" customHeight="1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6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</row>
    <row r="305" ht="12.0" customHeight="1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6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</row>
    <row r="306" ht="12.0" customHeight="1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6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</row>
    <row r="307" ht="12.0" customHeight="1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6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</row>
    <row r="308" ht="12.0" customHeight="1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6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</row>
    <row r="309" ht="12.0" customHeight="1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6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</row>
    <row r="310" ht="12.0" customHeight="1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6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</row>
    <row r="311" ht="12.0" customHeight="1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6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</row>
    <row r="312" ht="12.0" customHeight="1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6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</row>
    <row r="313" ht="12.0" customHeight="1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6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</row>
    <row r="314" ht="12.0" customHeight="1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6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</row>
    <row r="315" ht="12.0" customHeight="1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6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</row>
    <row r="316" ht="12.0" customHeight="1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6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</row>
    <row r="317" ht="12.0" customHeight="1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6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</row>
    <row r="318" ht="12.0" customHeight="1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6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</row>
    <row r="319" ht="12.0" customHeight="1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6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</row>
    <row r="320" ht="12.0" customHeight="1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6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</row>
    <row r="321" ht="12.0" customHeight="1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6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</row>
    <row r="322" ht="12.0" customHeight="1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6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</row>
    <row r="323" ht="12.0" customHeight="1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6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</row>
    <row r="324" ht="12.0" customHeight="1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6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</row>
    <row r="325" ht="12.0" customHeight="1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6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</row>
    <row r="326" ht="12.0" customHeight="1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6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</row>
    <row r="327" ht="12.0" customHeight="1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6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</row>
    <row r="328" ht="12.0" customHeight="1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6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</row>
    <row r="329" ht="12.0" customHeight="1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6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</row>
    <row r="330" ht="12.0" customHeight="1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6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</row>
    <row r="331" ht="12.0" customHeight="1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6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</row>
    <row r="332" ht="12.0" customHeight="1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6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</row>
    <row r="333" ht="12.0" customHeight="1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6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</row>
    <row r="334" ht="12.0" customHeight="1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6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</row>
    <row r="335" ht="12.0" customHeight="1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6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</row>
    <row r="336" ht="12.0" customHeight="1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6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</row>
    <row r="337" ht="12.0" customHeight="1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6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</row>
    <row r="338" ht="12.0" customHeight="1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6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</row>
    <row r="339" ht="12.0" customHeight="1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6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</row>
    <row r="340" ht="12.0" customHeight="1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6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</row>
    <row r="341" ht="12.0" customHeight="1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6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</row>
    <row r="342" ht="12.0" customHeight="1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6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</row>
    <row r="343" ht="12.0" customHeight="1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6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</row>
    <row r="344" ht="12.0" customHeight="1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6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</row>
    <row r="345" ht="12.0" customHeight="1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6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</row>
    <row r="346" ht="12.0" customHeight="1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6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</row>
    <row r="347" ht="12.0" customHeight="1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6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</row>
    <row r="348" ht="12.0" customHeight="1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6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</row>
    <row r="349" ht="12.0" customHeight="1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6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</row>
    <row r="350" ht="12.0" customHeight="1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6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</row>
    <row r="351" ht="12.0" customHeight="1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6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</row>
    <row r="352" ht="12.0" customHeight="1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6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</row>
    <row r="353" ht="12.0" customHeight="1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6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</row>
    <row r="354" ht="12.0" customHeight="1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6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</row>
    <row r="355" ht="12.0" customHeight="1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6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</row>
    <row r="356" ht="12.0" customHeight="1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6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</row>
    <row r="357" ht="12.0" customHeight="1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6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</row>
    <row r="358" ht="12.0" customHeight="1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6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</row>
    <row r="359" ht="12.0" customHeight="1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6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</row>
    <row r="360" ht="12.0" customHeight="1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6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</row>
    <row r="361" ht="12.0" customHeight="1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6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</row>
    <row r="362" ht="12.0" customHeight="1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6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</row>
    <row r="363" ht="12.0" customHeight="1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6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</row>
    <row r="364" ht="12.0" customHeight="1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6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</row>
    <row r="365" ht="12.0" customHeight="1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6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</row>
    <row r="366" ht="12.0" customHeight="1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6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</row>
    <row r="367" ht="12.0" customHeight="1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6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</row>
    <row r="368" ht="12.0" customHeight="1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6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</row>
    <row r="369" ht="12.0" customHeight="1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6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</row>
    <row r="370" ht="12.0" customHeight="1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6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</row>
    <row r="371" ht="12.0" customHeight="1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6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</row>
    <row r="372" ht="12.0" customHeight="1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6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</row>
    <row r="373" ht="12.0" customHeight="1">
      <c r="A373" s="25"/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6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</row>
    <row r="374" ht="12.0" customHeight="1">
      <c r="A374" s="25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6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</row>
    <row r="375" ht="12.0" customHeight="1">
      <c r="A375" s="25"/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6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</row>
    <row r="376" ht="12.0" customHeight="1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6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</row>
    <row r="377" ht="12.0" customHeight="1">
      <c r="A377" s="25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6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</row>
    <row r="378" ht="12.0" customHeight="1">
      <c r="A378" s="25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6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</row>
    <row r="379" ht="12.0" customHeight="1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6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</row>
    <row r="380" ht="12.0" customHeight="1">
      <c r="A380" s="25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6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</row>
    <row r="381" ht="12.0" customHeight="1">
      <c r="A381" s="25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6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</row>
    <row r="382" ht="12.0" customHeight="1">
      <c r="A382" s="25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6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</row>
    <row r="383" ht="12.0" customHeight="1">
      <c r="A383" s="25"/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6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</row>
    <row r="384" ht="12.0" customHeight="1">
      <c r="A384" s="25"/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6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</row>
    <row r="385" ht="12.0" customHeight="1">
      <c r="A385" s="25"/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6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</row>
    <row r="386" ht="12.0" customHeight="1">
      <c r="A386" s="25"/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6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</row>
    <row r="387" ht="12.0" customHeight="1">
      <c r="A387" s="25"/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6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</row>
    <row r="388" ht="12.0" customHeight="1">
      <c r="A388" s="25"/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6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</row>
    <row r="389" ht="12.0" customHeight="1">
      <c r="A389" s="25"/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6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</row>
    <row r="390" ht="12.0" customHeight="1">
      <c r="A390" s="25"/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6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</row>
    <row r="391" ht="12.0" customHeight="1">
      <c r="A391" s="25"/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6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</row>
    <row r="392" ht="12.0" customHeight="1">
      <c r="A392" s="25"/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6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</row>
    <row r="393" ht="12.0" customHeight="1">
      <c r="A393" s="25"/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6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</row>
    <row r="394" ht="12.0" customHeight="1">
      <c r="A394" s="25"/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6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</row>
    <row r="395" ht="12.0" customHeight="1">
      <c r="A395" s="25"/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6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</row>
    <row r="396" ht="12.0" customHeight="1">
      <c r="A396" s="25"/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6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</row>
    <row r="397" ht="12.0" customHeight="1">
      <c r="A397" s="25"/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6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</row>
    <row r="398" ht="12.0" customHeight="1">
      <c r="A398" s="25"/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6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</row>
    <row r="399" ht="12.0" customHeight="1">
      <c r="A399" s="25"/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6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</row>
    <row r="400" ht="12.0" customHeight="1">
      <c r="A400" s="25"/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6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</row>
    <row r="401" ht="12.0" customHeight="1">
      <c r="A401" s="25"/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6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</row>
    <row r="402" ht="12.0" customHeight="1">
      <c r="A402" s="25"/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6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</row>
    <row r="403" ht="12.0" customHeight="1">
      <c r="A403" s="25"/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6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</row>
    <row r="404" ht="12.0" customHeight="1">
      <c r="A404" s="25"/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6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</row>
    <row r="405" ht="12.0" customHeight="1">
      <c r="A405" s="25"/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6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</row>
    <row r="406" ht="12.0" customHeight="1">
      <c r="A406" s="25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6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</row>
    <row r="407" ht="12.0" customHeight="1">
      <c r="A407" s="25"/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6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</row>
    <row r="408" ht="12.0" customHeight="1">
      <c r="A408" s="25"/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6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</row>
    <row r="409" ht="12.0" customHeight="1">
      <c r="A409" s="25"/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6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</row>
    <row r="410" ht="12.0" customHeight="1">
      <c r="A410" s="25"/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6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</row>
    <row r="411" ht="12.0" customHeight="1">
      <c r="A411" s="25"/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6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</row>
    <row r="412" ht="12.0" customHeight="1">
      <c r="A412" s="25"/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6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</row>
    <row r="413" ht="12.0" customHeight="1">
      <c r="A413" s="25"/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6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</row>
    <row r="414" ht="12.0" customHeight="1">
      <c r="A414" s="25"/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6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</row>
    <row r="415" ht="12.0" customHeight="1">
      <c r="A415" s="25"/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6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</row>
    <row r="416" ht="12.0" customHeight="1">
      <c r="A416" s="25"/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6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</row>
    <row r="417" ht="12.0" customHeight="1">
      <c r="A417" s="25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6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</row>
    <row r="418" ht="12.0" customHeight="1">
      <c r="A418" s="25"/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6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</row>
    <row r="419" ht="12.0" customHeight="1">
      <c r="A419" s="25"/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6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</row>
    <row r="420" ht="12.0" customHeight="1">
      <c r="A420" s="25"/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6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</row>
    <row r="421" ht="12.0" customHeight="1">
      <c r="A421" s="25"/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6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</row>
    <row r="422" ht="12.0" customHeight="1">
      <c r="A422" s="25"/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6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</row>
    <row r="423" ht="12.0" customHeight="1">
      <c r="A423" s="25"/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6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</row>
    <row r="424" ht="12.0" customHeight="1">
      <c r="A424" s="25"/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6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</row>
    <row r="425" ht="12.0" customHeight="1">
      <c r="A425" s="25"/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6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</row>
    <row r="426" ht="12.0" customHeight="1">
      <c r="A426" s="25"/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6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</row>
    <row r="427" ht="12.0" customHeight="1">
      <c r="A427" s="25"/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6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</row>
    <row r="428" ht="12.0" customHeight="1">
      <c r="A428" s="25"/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6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</row>
    <row r="429" ht="12.0" customHeight="1">
      <c r="A429" s="25"/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6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</row>
    <row r="430" ht="12.0" customHeight="1">
      <c r="A430" s="25"/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6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</row>
    <row r="431" ht="12.0" customHeight="1">
      <c r="A431" s="25"/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6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</row>
    <row r="432" ht="12.0" customHeight="1">
      <c r="A432" s="25"/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6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</row>
    <row r="433" ht="12.0" customHeight="1">
      <c r="A433" s="25"/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6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</row>
    <row r="434" ht="12.0" customHeight="1">
      <c r="A434" s="25"/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6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</row>
    <row r="435" ht="12.0" customHeight="1">
      <c r="A435" s="25"/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6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</row>
    <row r="436" ht="12.0" customHeight="1">
      <c r="A436" s="25"/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6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</row>
    <row r="437" ht="12.0" customHeight="1">
      <c r="A437" s="25"/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6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</row>
    <row r="438" ht="12.0" customHeight="1">
      <c r="A438" s="25"/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6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</row>
    <row r="439" ht="12.0" customHeight="1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6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</row>
    <row r="440" ht="12.0" customHeight="1">
      <c r="A440" s="25"/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6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</row>
    <row r="441" ht="12.0" customHeight="1">
      <c r="A441" s="25"/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6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</row>
    <row r="442" ht="12.0" customHeight="1">
      <c r="A442" s="25"/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6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</row>
    <row r="443" ht="12.0" customHeight="1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6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</row>
    <row r="444" ht="12.0" customHeight="1">
      <c r="A444" s="25"/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6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</row>
    <row r="445" ht="12.0" customHeight="1">
      <c r="A445" s="25"/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6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</row>
    <row r="446" ht="12.0" customHeight="1">
      <c r="A446" s="25"/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6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</row>
    <row r="447" ht="12.0" customHeight="1">
      <c r="A447" s="25"/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6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</row>
    <row r="448" ht="12.0" customHeight="1">
      <c r="A448" s="25"/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6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</row>
    <row r="449" ht="12.0" customHeight="1">
      <c r="A449" s="25"/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6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</row>
    <row r="450" ht="12.0" customHeight="1">
      <c r="A450" s="25"/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6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</row>
    <row r="451" ht="12.0" customHeight="1">
      <c r="A451" s="25"/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6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</row>
    <row r="452" ht="12.0" customHeight="1">
      <c r="A452" s="25"/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6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</row>
    <row r="453" ht="12.0" customHeight="1">
      <c r="A453" s="25"/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6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</row>
    <row r="454" ht="12.0" customHeight="1">
      <c r="A454" s="25"/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6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</row>
    <row r="455" ht="12.0" customHeight="1">
      <c r="A455" s="25"/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6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</row>
    <row r="456" ht="12.0" customHeight="1">
      <c r="A456" s="25"/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6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</row>
    <row r="457" ht="12.0" customHeight="1">
      <c r="A457" s="25"/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6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</row>
    <row r="458" ht="12.0" customHeight="1">
      <c r="A458" s="25"/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6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</row>
    <row r="459" ht="12.0" customHeight="1">
      <c r="A459" s="25"/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6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</row>
    <row r="460" ht="12.0" customHeight="1">
      <c r="A460" s="25"/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6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</row>
    <row r="461" ht="12.0" customHeight="1">
      <c r="A461" s="25"/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6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</row>
    <row r="462" ht="12.0" customHeight="1">
      <c r="A462" s="25"/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6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</row>
    <row r="463" ht="12.0" customHeight="1">
      <c r="A463" s="25"/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6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</row>
    <row r="464" ht="12.0" customHeight="1">
      <c r="A464" s="25"/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6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</row>
    <row r="465" ht="12.0" customHeight="1">
      <c r="A465" s="25"/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6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</row>
    <row r="466" ht="12.0" customHeight="1">
      <c r="A466" s="25"/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6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</row>
    <row r="467" ht="12.0" customHeight="1">
      <c r="A467" s="25"/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6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</row>
    <row r="468" ht="12.0" customHeight="1">
      <c r="A468" s="25"/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6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</row>
    <row r="469" ht="12.0" customHeight="1">
      <c r="A469" s="25"/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6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</row>
    <row r="470" ht="12.0" customHeight="1">
      <c r="A470" s="25"/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6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</row>
    <row r="471" ht="12.0" customHeight="1">
      <c r="A471" s="25"/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6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</row>
    <row r="472" ht="12.0" customHeight="1">
      <c r="A472" s="25"/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6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</row>
    <row r="473" ht="12.0" customHeight="1">
      <c r="A473" s="25"/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6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</row>
    <row r="474" ht="12.0" customHeight="1">
      <c r="A474" s="25"/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6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</row>
    <row r="475" ht="12.0" customHeight="1">
      <c r="A475" s="25"/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6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</row>
    <row r="476" ht="12.0" customHeight="1">
      <c r="A476" s="25"/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6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</row>
    <row r="477" ht="12.0" customHeight="1">
      <c r="A477" s="25"/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6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</row>
    <row r="478" ht="12.0" customHeight="1">
      <c r="A478" s="25"/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6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</row>
    <row r="479" ht="12.0" customHeight="1">
      <c r="A479" s="25"/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6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</row>
    <row r="480" ht="12.0" customHeight="1">
      <c r="A480" s="25"/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6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</row>
    <row r="481" ht="12.0" customHeight="1">
      <c r="A481" s="25"/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6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</row>
    <row r="482" ht="12.0" customHeight="1">
      <c r="A482" s="25"/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6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</row>
    <row r="483" ht="12.0" customHeight="1">
      <c r="A483" s="25"/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6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</row>
    <row r="484" ht="12.0" customHeight="1">
      <c r="A484" s="25"/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6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</row>
    <row r="485" ht="12.0" customHeight="1">
      <c r="A485" s="25"/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6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</row>
    <row r="486" ht="12.0" customHeight="1">
      <c r="A486" s="25"/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6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</row>
    <row r="487" ht="12.0" customHeight="1">
      <c r="A487" s="25"/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6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</row>
    <row r="488" ht="12.0" customHeight="1">
      <c r="A488" s="25"/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6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</row>
    <row r="489" ht="12.0" customHeight="1">
      <c r="A489" s="25"/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6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</row>
    <row r="490" ht="12.0" customHeight="1">
      <c r="A490" s="25"/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6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</row>
    <row r="491" ht="12.0" customHeight="1">
      <c r="A491" s="25"/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6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</row>
    <row r="492" ht="12.0" customHeight="1">
      <c r="A492" s="25"/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6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</row>
    <row r="493" ht="12.0" customHeight="1">
      <c r="A493" s="25"/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6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</row>
    <row r="494" ht="12.0" customHeight="1">
      <c r="A494" s="25"/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6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</row>
    <row r="495" ht="12.0" customHeight="1">
      <c r="A495" s="25"/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6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</row>
    <row r="496" ht="12.0" customHeight="1">
      <c r="A496" s="25"/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6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</row>
    <row r="497" ht="12.0" customHeight="1">
      <c r="A497" s="25"/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6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</row>
    <row r="498" ht="12.0" customHeight="1">
      <c r="A498" s="25"/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6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</row>
    <row r="499" ht="12.0" customHeight="1">
      <c r="A499" s="25"/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6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</row>
    <row r="500" ht="12.0" customHeight="1">
      <c r="A500" s="25"/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6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  <c r="AA500" s="25"/>
      <c r="AB500" s="25"/>
    </row>
    <row r="501" ht="12.0" customHeight="1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6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  <c r="AA501" s="25"/>
      <c r="AB501" s="25"/>
    </row>
    <row r="502" ht="12.0" customHeight="1">
      <c r="A502" s="25"/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6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  <c r="AA502" s="25"/>
      <c r="AB502" s="25"/>
    </row>
    <row r="503" ht="12.0" customHeight="1">
      <c r="A503" s="25"/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6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</row>
    <row r="504" ht="12.0" customHeight="1">
      <c r="A504" s="25"/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6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  <c r="AA504" s="25"/>
      <c r="AB504" s="25"/>
    </row>
    <row r="505" ht="12.0" customHeight="1">
      <c r="A505" s="25"/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6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  <c r="AA505" s="25"/>
      <c r="AB505" s="25"/>
    </row>
    <row r="506" ht="12.0" customHeight="1">
      <c r="A506" s="25"/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6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  <c r="AA506" s="25"/>
      <c r="AB506" s="25"/>
    </row>
    <row r="507" ht="12.0" customHeight="1">
      <c r="A507" s="25"/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6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  <c r="AA507" s="25"/>
      <c r="AB507" s="25"/>
    </row>
    <row r="508" ht="12.0" customHeight="1">
      <c r="A508" s="25"/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6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  <c r="AA508" s="25"/>
      <c r="AB508" s="25"/>
    </row>
    <row r="509" ht="12.0" customHeight="1">
      <c r="A509" s="25"/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6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  <c r="AA509" s="25"/>
      <c r="AB509" s="25"/>
    </row>
    <row r="510" ht="12.0" customHeight="1">
      <c r="A510" s="25"/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6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  <c r="AA510" s="25"/>
      <c r="AB510" s="25"/>
    </row>
    <row r="511" ht="12.0" customHeight="1">
      <c r="A511" s="25"/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6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  <c r="AA511" s="25"/>
      <c r="AB511" s="25"/>
    </row>
    <row r="512" ht="12.0" customHeight="1">
      <c r="A512" s="25"/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6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  <c r="AA512" s="25"/>
      <c r="AB512" s="25"/>
    </row>
    <row r="513" ht="12.0" customHeight="1">
      <c r="A513" s="25"/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6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  <c r="AA513" s="25"/>
      <c r="AB513" s="25"/>
    </row>
    <row r="514" ht="12.0" customHeight="1">
      <c r="A514" s="25"/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6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  <c r="AA514" s="25"/>
      <c r="AB514" s="25"/>
    </row>
    <row r="515" ht="12.0" customHeight="1">
      <c r="A515" s="25"/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6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  <c r="AA515" s="25"/>
      <c r="AB515" s="25"/>
    </row>
    <row r="516" ht="12.0" customHeight="1">
      <c r="A516" s="25"/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6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  <c r="AA516" s="25"/>
      <c r="AB516" s="25"/>
    </row>
    <row r="517" ht="12.0" customHeight="1">
      <c r="A517" s="25"/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6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  <c r="AA517" s="25"/>
      <c r="AB517" s="25"/>
    </row>
    <row r="518" ht="12.0" customHeight="1">
      <c r="A518" s="25"/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6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  <c r="AA518" s="25"/>
      <c r="AB518" s="25"/>
    </row>
    <row r="519" ht="12.0" customHeight="1">
      <c r="A519" s="25"/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6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  <c r="AA519" s="25"/>
      <c r="AB519" s="25"/>
    </row>
    <row r="520" ht="12.0" customHeight="1">
      <c r="A520" s="25"/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6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  <c r="AA520" s="25"/>
      <c r="AB520" s="25"/>
    </row>
    <row r="521" ht="12.0" customHeight="1">
      <c r="A521" s="25"/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6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  <c r="AA521" s="25"/>
      <c r="AB521" s="25"/>
    </row>
    <row r="522" ht="12.0" customHeight="1">
      <c r="A522" s="25"/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6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  <c r="AA522" s="25"/>
      <c r="AB522" s="25"/>
    </row>
    <row r="523" ht="12.0" customHeight="1">
      <c r="A523" s="25"/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6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  <c r="AA523" s="25"/>
      <c r="AB523" s="25"/>
    </row>
    <row r="524" ht="12.0" customHeight="1">
      <c r="A524" s="25"/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6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  <c r="AA524" s="25"/>
      <c r="AB524" s="25"/>
    </row>
    <row r="525" ht="12.0" customHeight="1">
      <c r="A525" s="25"/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6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  <c r="AA525" s="25"/>
      <c r="AB525" s="25"/>
    </row>
    <row r="526" ht="12.0" customHeight="1">
      <c r="A526" s="25"/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6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  <c r="AA526" s="25"/>
      <c r="AB526" s="25"/>
    </row>
    <row r="527" ht="12.0" customHeight="1">
      <c r="A527" s="25"/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6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  <c r="AA527" s="25"/>
      <c r="AB527" s="25"/>
    </row>
    <row r="528" ht="12.0" customHeight="1">
      <c r="A528" s="25"/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6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  <c r="AA528" s="25"/>
      <c r="AB528" s="25"/>
    </row>
    <row r="529" ht="12.0" customHeight="1">
      <c r="A529" s="25"/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6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  <c r="AA529" s="25"/>
      <c r="AB529" s="25"/>
    </row>
    <row r="530" ht="12.0" customHeight="1">
      <c r="A530" s="25"/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6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  <c r="AA530" s="25"/>
      <c r="AB530" s="25"/>
    </row>
    <row r="531" ht="12.0" customHeight="1">
      <c r="A531" s="25"/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6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  <c r="AA531" s="25"/>
      <c r="AB531" s="25"/>
    </row>
    <row r="532" ht="12.0" customHeight="1">
      <c r="A532" s="25"/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6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  <c r="AA532" s="25"/>
      <c r="AB532" s="25"/>
    </row>
    <row r="533" ht="12.0" customHeight="1">
      <c r="A533" s="25"/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6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  <c r="AA533" s="25"/>
      <c r="AB533" s="25"/>
    </row>
    <row r="534" ht="12.0" customHeight="1">
      <c r="A534" s="25"/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6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  <c r="AA534" s="25"/>
      <c r="AB534" s="25"/>
    </row>
    <row r="535" ht="12.0" customHeight="1">
      <c r="A535" s="25"/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6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  <c r="AA535" s="25"/>
      <c r="AB535" s="25"/>
    </row>
    <row r="536" ht="12.0" customHeight="1">
      <c r="A536" s="25"/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6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  <c r="AA536" s="25"/>
      <c r="AB536" s="25"/>
    </row>
    <row r="537" ht="12.0" customHeight="1">
      <c r="A537" s="25"/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6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  <c r="AA537" s="25"/>
      <c r="AB537" s="25"/>
    </row>
    <row r="538" ht="12.0" customHeight="1">
      <c r="A538" s="25"/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6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  <c r="AA538" s="25"/>
      <c r="AB538" s="25"/>
    </row>
    <row r="539" ht="12.0" customHeight="1">
      <c r="A539" s="25"/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6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  <c r="AA539" s="25"/>
      <c r="AB539" s="25"/>
    </row>
    <row r="540" ht="12.0" customHeight="1">
      <c r="A540" s="25"/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6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  <c r="AA540" s="25"/>
      <c r="AB540" s="25"/>
    </row>
    <row r="541" ht="12.0" customHeight="1">
      <c r="A541" s="25"/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6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  <c r="AA541" s="25"/>
      <c r="AB541" s="25"/>
    </row>
    <row r="542" ht="12.0" customHeight="1">
      <c r="A542" s="25"/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6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  <c r="AA542" s="25"/>
      <c r="AB542" s="25"/>
    </row>
    <row r="543" ht="12.0" customHeight="1">
      <c r="A543" s="25"/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6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  <c r="AA543" s="25"/>
      <c r="AB543" s="25"/>
    </row>
    <row r="544" ht="12.0" customHeight="1">
      <c r="A544" s="25"/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6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  <c r="AA544" s="25"/>
      <c r="AB544" s="25"/>
    </row>
    <row r="545" ht="12.0" customHeight="1">
      <c r="A545" s="25"/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6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  <c r="AA545" s="25"/>
      <c r="AB545" s="25"/>
    </row>
    <row r="546" ht="12.0" customHeight="1">
      <c r="A546" s="25"/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6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  <c r="AA546" s="25"/>
      <c r="AB546" s="25"/>
    </row>
    <row r="547" ht="12.0" customHeight="1">
      <c r="A547" s="25"/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6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  <c r="AA547" s="25"/>
      <c r="AB547" s="25"/>
    </row>
    <row r="548" ht="12.0" customHeight="1">
      <c r="A548" s="25"/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6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  <c r="AA548" s="25"/>
      <c r="AB548" s="25"/>
    </row>
    <row r="549" ht="12.0" customHeight="1">
      <c r="A549" s="25"/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6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  <c r="AA549" s="25"/>
      <c r="AB549" s="25"/>
    </row>
    <row r="550" ht="12.0" customHeight="1">
      <c r="A550" s="25"/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6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  <c r="AA550" s="25"/>
      <c r="AB550" s="25"/>
    </row>
    <row r="551" ht="12.0" customHeight="1">
      <c r="A551" s="25"/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6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  <c r="AA551" s="25"/>
      <c r="AB551" s="25"/>
    </row>
    <row r="552" ht="12.0" customHeight="1">
      <c r="A552" s="25"/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6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  <c r="AA552" s="25"/>
      <c r="AB552" s="25"/>
    </row>
    <row r="553" ht="12.0" customHeight="1">
      <c r="A553" s="25"/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6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  <c r="AA553" s="25"/>
      <c r="AB553" s="25"/>
    </row>
    <row r="554" ht="12.0" customHeight="1">
      <c r="A554" s="25"/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6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  <c r="AA554" s="25"/>
      <c r="AB554" s="25"/>
    </row>
    <row r="555" ht="12.0" customHeight="1">
      <c r="A555" s="25"/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6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  <c r="AA555" s="25"/>
      <c r="AB555" s="25"/>
    </row>
    <row r="556" ht="12.0" customHeight="1">
      <c r="A556" s="25"/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6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  <c r="AA556" s="25"/>
      <c r="AB556" s="25"/>
    </row>
    <row r="557" ht="12.0" customHeight="1">
      <c r="A557" s="25"/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6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  <c r="AA557" s="25"/>
      <c r="AB557" s="25"/>
    </row>
    <row r="558" ht="12.0" customHeight="1">
      <c r="A558" s="25"/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6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  <c r="AA558" s="25"/>
      <c r="AB558" s="25"/>
    </row>
    <row r="559" ht="12.0" customHeight="1">
      <c r="A559" s="25"/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6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  <c r="AA559" s="25"/>
      <c r="AB559" s="25"/>
    </row>
    <row r="560" ht="12.0" customHeight="1">
      <c r="A560" s="25"/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6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  <c r="AA560" s="25"/>
      <c r="AB560" s="25"/>
    </row>
    <row r="561" ht="12.0" customHeight="1">
      <c r="A561" s="25"/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6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  <c r="AA561" s="25"/>
      <c r="AB561" s="25"/>
    </row>
    <row r="562" ht="12.0" customHeight="1">
      <c r="A562" s="25"/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6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  <c r="AA562" s="25"/>
      <c r="AB562" s="25"/>
    </row>
    <row r="563" ht="12.0" customHeight="1">
      <c r="A563" s="25"/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6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  <c r="AA563" s="25"/>
      <c r="AB563" s="25"/>
    </row>
    <row r="564" ht="12.0" customHeight="1">
      <c r="A564" s="25"/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6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  <c r="AA564" s="25"/>
      <c r="AB564" s="25"/>
    </row>
    <row r="565" ht="12.0" customHeight="1">
      <c r="A565" s="25"/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6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  <c r="AA565" s="25"/>
      <c r="AB565" s="25"/>
    </row>
    <row r="566" ht="12.0" customHeight="1">
      <c r="A566" s="25"/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6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  <c r="AA566" s="25"/>
      <c r="AB566" s="25"/>
    </row>
    <row r="567" ht="12.0" customHeight="1">
      <c r="A567" s="25"/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6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  <c r="AA567" s="25"/>
      <c r="AB567" s="25"/>
    </row>
    <row r="568" ht="12.0" customHeight="1">
      <c r="A568" s="25"/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6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  <c r="AA568" s="25"/>
      <c r="AB568" s="25"/>
    </row>
    <row r="569" ht="12.0" customHeight="1">
      <c r="A569" s="25"/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6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  <c r="AA569" s="25"/>
      <c r="AB569" s="25"/>
    </row>
    <row r="570" ht="12.0" customHeight="1">
      <c r="A570" s="25"/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6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  <c r="AA570" s="25"/>
      <c r="AB570" s="25"/>
    </row>
    <row r="571" ht="12.0" customHeight="1">
      <c r="A571" s="25"/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6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  <c r="AA571" s="25"/>
      <c r="AB571" s="25"/>
    </row>
    <row r="572" ht="12.0" customHeight="1">
      <c r="A572" s="25"/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6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  <c r="AA572" s="25"/>
      <c r="AB572" s="25"/>
    </row>
    <row r="573" ht="12.0" customHeight="1">
      <c r="A573" s="25"/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6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  <c r="AA573" s="25"/>
      <c r="AB573" s="25"/>
    </row>
    <row r="574" ht="12.0" customHeight="1">
      <c r="A574" s="25"/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6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  <c r="AA574" s="25"/>
      <c r="AB574" s="25"/>
    </row>
    <row r="575" ht="12.0" customHeight="1">
      <c r="A575" s="25"/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6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  <c r="AA575" s="25"/>
      <c r="AB575" s="25"/>
    </row>
    <row r="576" ht="12.0" customHeight="1">
      <c r="A576" s="25"/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6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  <c r="AA576" s="25"/>
      <c r="AB576" s="25"/>
    </row>
    <row r="577" ht="12.0" customHeight="1">
      <c r="A577" s="25"/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6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  <c r="AA577" s="25"/>
      <c r="AB577" s="25"/>
    </row>
    <row r="578" ht="12.0" customHeight="1">
      <c r="A578" s="25"/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6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  <c r="AA578" s="25"/>
      <c r="AB578" s="25"/>
    </row>
    <row r="579" ht="12.0" customHeight="1">
      <c r="A579" s="25"/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6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  <c r="AA579" s="25"/>
      <c r="AB579" s="25"/>
    </row>
    <row r="580" ht="12.0" customHeight="1">
      <c r="A580" s="25"/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6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  <c r="AA580" s="25"/>
      <c r="AB580" s="25"/>
    </row>
    <row r="581" ht="12.0" customHeight="1">
      <c r="A581" s="25"/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6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  <c r="AA581" s="25"/>
      <c r="AB581" s="25"/>
    </row>
    <row r="582" ht="12.0" customHeight="1">
      <c r="A582" s="25"/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6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</row>
    <row r="583" ht="12.0" customHeight="1">
      <c r="A583" s="25"/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6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  <c r="AA583" s="25"/>
      <c r="AB583" s="25"/>
    </row>
    <row r="584" ht="12.0" customHeight="1">
      <c r="A584" s="25"/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6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  <c r="AA584" s="25"/>
      <c r="AB584" s="25"/>
    </row>
    <row r="585" ht="12.0" customHeight="1">
      <c r="A585" s="25"/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6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</row>
    <row r="586" ht="12.0" customHeight="1">
      <c r="A586" s="25"/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6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  <c r="AA586" s="25"/>
      <c r="AB586" s="25"/>
    </row>
    <row r="587" ht="12.0" customHeight="1">
      <c r="A587" s="25"/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6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  <c r="AA587" s="25"/>
      <c r="AB587" s="25"/>
    </row>
    <row r="588" ht="12.0" customHeight="1">
      <c r="A588" s="25"/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6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  <c r="AA588" s="25"/>
      <c r="AB588" s="25"/>
    </row>
    <row r="589" ht="12.0" customHeight="1">
      <c r="A589" s="25"/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6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  <c r="AA589" s="25"/>
      <c r="AB589" s="25"/>
    </row>
    <row r="590" ht="12.0" customHeight="1">
      <c r="A590" s="25"/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6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  <c r="AA590" s="25"/>
      <c r="AB590" s="25"/>
    </row>
    <row r="591" ht="12.0" customHeight="1">
      <c r="A591" s="25"/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6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  <c r="AA591" s="25"/>
      <c r="AB591" s="25"/>
    </row>
    <row r="592" ht="12.0" customHeight="1">
      <c r="A592" s="25"/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6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  <c r="AA592" s="25"/>
      <c r="AB592" s="25"/>
    </row>
    <row r="593" ht="12.0" customHeight="1">
      <c r="A593" s="25"/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6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  <c r="AA593" s="25"/>
      <c r="AB593" s="25"/>
    </row>
    <row r="594" ht="12.0" customHeight="1">
      <c r="A594" s="25"/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6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  <c r="AA594" s="25"/>
      <c r="AB594" s="25"/>
    </row>
    <row r="595" ht="12.0" customHeight="1">
      <c r="A595" s="25"/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6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  <c r="AA595" s="25"/>
      <c r="AB595" s="25"/>
    </row>
    <row r="596" ht="12.0" customHeight="1">
      <c r="A596" s="25"/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6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  <c r="AA596" s="25"/>
      <c r="AB596" s="25"/>
    </row>
    <row r="597" ht="12.0" customHeight="1">
      <c r="A597" s="25"/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6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  <c r="AA597" s="25"/>
      <c r="AB597" s="25"/>
    </row>
    <row r="598" ht="12.0" customHeight="1">
      <c r="A598" s="25"/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6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  <c r="AA598" s="25"/>
      <c r="AB598" s="25"/>
    </row>
    <row r="599" ht="12.0" customHeight="1">
      <c r="A599" s="25"/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6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  <c r="AA599" s="25"/>
      <c r="AB599" s="25"/>
    </row>
    <row r="600" ht="12.0" customHeight="1">
      <c r="A600" s="25"/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6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  <c r="AA600" s="25"/>
      <c r="AB600" s="25"/>
    </row>
    <row r="601" ht="12.0" customHeight="1">
      <c r="A601" s="25"/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6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  <c r="AA601" s="25"/>
      <c r="AB601" s="25"/>
    </row>
    <row r="602" ht="12.0" customHeight="1">
      <c r="A602" s="25"/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6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  <c r="AA602" s="25"/>
      <c r="AB602" s="25"/>
    </row>
    <row r="603" ht="12.0" customHeight="1">
      <c r="A603" s="25"/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6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  <c r="AA603" s="25"/>
      <c r="AB603" s="25"/>
    </row>
    <row r="604" ht="12.0" customHeight="1">
      <c r="A604" s="25"/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6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  <c r="AA604" s="25"/>
      <c r="AB604" s="25"/>
    </row>
    <row r="605" ht="12.0" customHeight="1">
      <c r="A605" s="25"/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6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  <c r="AA605" s="25"/>
      <c r="AB605" s="25"/>
    </row>
    <row r="606" ht="12.0" customHeight="1">
      <c r="A606" s="25"/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6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  <c r="AA606" s="25"/>
      <c r="AB606" s="25"/>
    </row>
    <row r="607" ht="12.0" customHeight="1">
      <c r="A607" s="25"/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6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  <c r="AA607" s="25"/>
      <c r="AB607" s="25"/>
    </row>
    <row r="608" ht="12.0" customHeight="1">
      <c r="A608" s="25"/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6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  <c r="AA608" s="25"/>
      <c r="AB608" s="25"/>
    </row>
    <row r="609" ht="12.0" customHeight="1">
      <c r="A609" s="25"/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6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  <c r="AA609" s="25"/>
      <c r="AB609" s="25"/>
    </row>
    <row r="610" ht="12.0" customHeight="1">
      <c r="A610" s="25"/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6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  <c r="AA610" s="25"/>
      <c r="AB610" s="25"/>
    </row>
    <row r="611" ht="12.0" customHeight="1">
      <c r="A611" s="25"/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6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  <c r="AA611" s="25"/>
      <c r="AB611" s="25"/>
    </row>
    <row r="612" ht="12.0" customHeight="1">
      <c r="A612" s="25"/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6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  <c r="AA612" s="25"/>
      <c r="AB612" s="25"/>
    </row>
    <row r="613" ht="12.0" customHeight="1">
      <c r="A613" s="25"/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6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  <c r="AA613" s="25"/>
      <c r="AB613" s="25"/>
    </row>
    <row r="614" ht="12.0" customHeight="1">
      <c r="A614" s="25"/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6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  <c r="AA614" s="25"/>
      <c r="AB614" s="25"/>
    </row>
    <row r="615" ht="12.0" customHeight="1">
      <c r="A615" s="25"/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6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  <c r="AA615" s="25"/>
      <c r="AB615" s="25"/>
    </row>
    <row r="616" ht="12.0" customHeight="1">
      <c r="A616" s="25"/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6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  <c r="AA616" s="25"/>
      <c r="AB616" s="25"/>
    </row>
    <row r="617" ht="12.0" customHeight="1">
      <c r="A617" s="25"/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6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  <c r="AA617" s="25"/>
      <c r="AB617" s="25"/>
    </row>
    <row r="618" ht="12.0" customHeight="1">
      <c r="A618" s="25"/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6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  <c r="AA618" s="25"/>
      <c r="AB618" s="25"/>
    </row>
    <row r="619" ht="12.0" customHeight="1">
      <c r="A619" s="25"/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6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  <c r="AA619" s="25"/>
      <c r="AB619" s="25"/>
    </row>
    <row r="620" ht="12.0" customHeight="1">
      <c r="A620" s="25"/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6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  <c r="AA620" s="25"/>
      <c r="AB620" s="25"/>
    </row>
    <row r="621" ht="12.0" customHeight="1">
      <c r="A621" s="25"/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6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  <c r="AA621" s="25"/>
      <c r="AB621" s="25"/>
    </row>
    <row r="622" ht="12.0" customHeight="1">
      <c r="A622" s="25"/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6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  <c r="AA622" s="25"/>
      <c r="AB622" s="25"/>
    </row>
    <row r="623" ht="12.0" customHeight="1">
      <c r="A623" s="25"/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6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  <c r="AA623" s="25"/>
      <c r="AB623" s="25"/>
    </row>
    <row r="624" ht="12.0" customHeight="1">
      <c r="A624" s="25"/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6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  <c r="AA624" s="25"/>
      <c r="AB624" s="25"/>
    </row>
    <row r="625" ht="12.0" customHeight="1">
      <c r="A625" s="25"/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6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  <c r="AA625" s="25"/>
      <c r="AB625" s="25"/>
    </row>
    <row r="626" ht="12.0" customHeight="1">
      <c r="A626" s="25"/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6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  <c r="AA626" s="25"/>
      <c r="AB626" s="25"/>
    </row>
    <row r="627" ht="12.0" customHeight="1">
      <c r="A627" s="25"/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6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  <c r="AA627" s="25"/>
      <c r="AB627" s="25"/>
    </row>
    <row r="628" ht="12.0" customHeight="1">
      <c r="A628" s="25"/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6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  <c r="AA628" s="25"/>
      <c r="AB628" s="25"/>
    </row>
    <row r="629" ht="12.0" customHeight="1">
      <c r="A629" s="25"/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6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  <c r="AA629" s="25"/>
      <c r="AB629" s="25"/>
    </row>
    <row r="630" ht="12.0" customHeight="1">
      <c r="A630" s="25"/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  <c r="N630" s="26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  <c r="AA630" s="25"/>
      <c r="AB630" s="25"/>
    </row>
    <row r="631" ht="12.0" customHeight="1">
      <c r="A631" s="25"/>
      <c r="B631" s="25"/>
      <c r="C631" s="25"/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6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  <c r="AA631" s="25"/>
      <c r="AB631" s="25"/>
    </row>
    <row r="632" ht="12.0" customHeight="1">
      <c r="A632" s="25"/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6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  <c r="AA632" s="25"/>
      <c r="AB632" s="25"/>
    </row>
    <row r="633" ht="12.0" customHeight="1">
      <c r="A633" s="25"/>
      <c r="B633" s="25"/>
      <c r="C633" s="25"/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6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  <c r="AA633" s="25"/>
      <c r="AB633" s="25"/>
    </row>
    <row r="634" ht="12.0" customHeight="1">
      <c r="A634" s="25"/>
      <c r="B634" s="25"/>
      <c r="C634" s="25"/>
      <c r="D634" s="25"/>
      <c r="E634" s="25"/>
      <c r="F634" s="25"/>
      <c r="G634" s="25"/>
      <c r="H634" s="25"/>
      <c r="I634" s="25"/>
      <c r="J634" s="25"/>
      <c r="K634" s="25"/>
      <c r="L634" s="25"/>
      <c r="M634" s="25"/>
      <c r="N634" s="26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  <c r="AA634" s="25"/>
      <c r="AB634" s="25"/>
    </row>
    <row r="635" ht="12.0" customHeight="1">
      <c r="A635" s="25"/>
      <c r="B635" s="25"/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/>
      <c r="N635" s="26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  <c r="AA635" s="25"/>
      <c r="AB635" s="25"/>
    </row>
    <row r="636" ht="12.0" customHeight="1">
      <c r="A636" s="25"/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  <c r="N636" s="26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  <c r="AA636" s="25"/>
      <c r="AB636" s="25"/>
    </row>
    <row r="637" ht="12.0" customHeight="1">
      <c r="A637" s="25"/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6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  <c r="AA637" s="25"/>
      <c r="AB637" s="25"/>
    </row>
    <row r="638" ht="12.0" customHeight="1">
      <c r="A638" s="25"/>
      <c r="B638" s="25"/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  <c r="N638" s="26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  <c r="AA638" s="25"/>
      <c r="AB638" s="25"/>
    </row>
    <row r="639" ht="12.0" customHeight="1">
      <c r="A639" s="25"/>
      <c r="B639" s="25"/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6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  <c r="AA639" s="25"/>
      <c r="AB639" s="25"/>
    </row>
    <row r="640" ht="12.0" customHeight="1">
      <c r="A640" s="25"/>
      <c r="B640" s="25"/>
      <c r="C640" s="25"/>
      <c r="D640" s="25"/>
      <c r="E640" s="25"/>
      <c r="F640" s="25"/>
      <c r="G640" s="25"/>
      <c r="H640" s="25"/>
      <c r="I640" s="25"/>
      <c r="J640" s="25"/>
      <c r="K640" s="25"/>
      <c r="L640" s="25"/>
      <c r="M640" s="25"/>
      <c r="N640" s="26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  <c r="AA640" s="25"/>
      <c r="AB640" s="25"/>
    </row>
    <row r="641" ht="12.0" customHeight="1">
      <c r="A641" s="25"/>
      <c r="B641" s="25"/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  <c r="N641" s="26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  <c r="AA641" s="25"/>
      <c r="AB641" s="25"/>
    </row>
    <row r="642" ht="12.0" customHeight="1">
      <c r="A642" s="25"/>
      <c r="B642" s="25"/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  <c r="N642" s="26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  <c r="AA642" s="25"/>
      <c r="AB642" s="25"/>
    </row>
    <row r="643" ht="12.0" customHeight="1">
      <c r="A643" s="25"/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6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  <c r="AA643" s="25"/>
      <c r="AB643" s="25"/>
    </row>
    <row r="644" ht="12.0" customHeight="1">
      <c r="A644" s="25"/>
      <c r="B644" s="25"/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26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  <c r="AA644" s="25"/>
      <c r="AB644" s="25"/>
    </row>
    <row r="645" ht="12.0" customHeight="1">
      <c r="A645" s="25"/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6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  <c r="AA645" s="25"/>
      <c r="AB645" s="25"/>
    </row>
    <row r="646" ht="12.0" customHeight="1">
      <c r="A646" s="25"/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6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  <c r="AA646" s="25"/>
      <c r="AB646" s="25"/>
    </row>
    <row r="647" ht="12.0" customHeight="1">
      <c r="A647" s="25"/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  <c r="N647" s="26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  <c r="AA647" s="25"/>
      <c r="AB647" s="25"/>
    </row>
    <row r="648" ht="12.0" customHeight="1">
      <c r="A648" s="25"/>
      <c r="B648" s="25"/>
      <c r="C648" s="25"/>
      <c r="D648" s="25"/>
      <c r="E648" s="25"/>
      <c r="F648" s="25"/>
      <c r="G648" s="25"/>
      <c r="H648" s="25"/>
      <c r="I648" s="25"/>
      <c r="J648" s="25"/>
      <c r="K648" s="25"/>
      <c r="L648" s="25"/>
      <c r="M648" s="25"/>
      <c r="N648" s="26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  <c r="AA648" s="25"/>
      <c r="AB648" s="25"/>
    </row>
    <row r="649" ht="12.0" customHeight="1">
      <c r="A649" s="25"/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6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  <c r="AA649" s="25"/>
      <c r="AB649" s="25"/>
    </row>
    <row r="650" ht="12.0" customHeight="1">
      <c r="A650" s="25"/>
      <c r="B650" s="25"/>
      <c r="C650" s="25"/>
      <c r="D650" s="25"/>
      <c r="E650" s="25"/>
      <c r="F650" s="25"/>
      <c r="G650" s="25"/>
      <c r="H650" s="25"/>
      <c r="I650" s="25"/>
      <c r="J650" s="25"/>
      <c r="K650" s="25"/>
      <c r="L650" s="25"/>
      <c r="M650" s="25"/>
      <c r="N650" s="26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  <c r="AA650" s="25"/>
      <c r="AB650" s="25"/>
    </row>
    <row r="651" ht="12.0" customHeight="1">
      <c r="A651" s="25"/>
      <c r="B651" s="25"/>
      <c r="C651" s="25"/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6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  <c r="AA651" s="25"/>
      <c r="AB651" s="25"/>
    </row>
    <row r="652" ht="12.0" customHeight="1">
      <c r="A652" s="25"/>
      <c r="B652" s="25"/>
      <c r="C652" s="25"/>
      <c r="D652" s="25"/>
      <c r="E652" s="25"/>
      <c r="F652" s="25"/>
      <c r="G652" s="25"/>
      <c r="H652" s="25"/>
      <c r="I652" s="25"/>
      <c r="J652" s="25"/>
      <c r="K652" s="25"/>
      <c r="L652" s="25"/>
      <c r="M652" s="25"/>
      <c r="N652" s="26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  <c r="AA652" s="25"/>
      <c r="AB652" s="25"/>
    </row>
    <row r="653" ht="12.0" customHeight="1">
      <c r="A653" s="25"/>
      <c r="B653" s="25"/>
      <c r="C653" s="25"/>
      <c r="D653" s="25"/>
      <c r="E653" s="25"/>
      <c r="F653" s="25"/>
      <c r="G653" s="25"/>
      <c r="H653" s="25"/>
      <c r="I653" s="25"/>
      <c r="J653" s="25"/>
      <c r="K653" s="25"/>
      <c r="L653" s="25"/>
      <c r="M653" s="25"/>
      <c r="N653" s="26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  <c r="AA653" s="25"/>
      <c r="AB653" s="25"/>
    </row>
    <row r="654" ht="12.0" customHeight="1">
      <c r="A654" s="25"/>
      <c r="B654" s="25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  <c r="N654" s="26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  <c r="AA654" s="25"/>
      <c r="AB654" s="25"/>
    </row>
    <row r="655" ht="12.0" customHeight="1">
      <c r="A655" s="25"/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6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  <c r="AA655" s="25"/>
      <c r="AB655" s="25"/>
    </row>
    <row r="656" ht="12.0" customHeight="1">
      <c r="A656" s="25"/>
      <c r="B656" s="25"/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26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  <c r="AA656" s="25"/>
      <c r="AB656" s="25"/>
    </row>
    <row r="657" ht="12.0" customHeight="1">
      <c r="A657" s="25"/>
      <c r="B657" s="25"/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6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  <c r="AA657" s="25"/>
      <c r="AB657" s="25"/>
    </row>
    <row r="658" ht="12.0" customHeight="1">
      <c r="A658" s="25"/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6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  <c r="AA658" s="25"/>
      <c r="AB658" s="25"/>
    </row>
    <row r="659" ht="12.0" customHeight="1">
      <c r="A659" s="25"/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6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  <c r="AA659" s="25"/>
      <c r="AB659" s="25"/>
    </row>
    <row r="660" ht="12.0" customHeight="1">
      <c r="A660" s="25"/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  <c r="N660" s="26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  <c r="AA660" s="25"/>
      <c r="AB660" s="25"/>
    </row>
    <row r="661" ht="12.0" customHeight="1">
      <c r="A661" s="25"/>
      <c r="B661" s="25"/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6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  <c r="AA661" s="25"/>
      <c r="AB661" s="25"/>
    </row>
    <row r="662" ht="12.0" customHeight="1">
      <c r="A662" s="25"/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6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  <c r="AA662" s="25"/>
      <c r="AB662" s="25"/>
    </row>
    <row r="663" ht="12.0" customHeight="1">
      <c r="A663" s="25"/>
      <c r="B663" s="25"/>
      <c r="C663" s="25"/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6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  <c r="AA663" s="25"/>
      <c r="AB663" s="25"/>
    </row>
    <row r="664" ht="12.0" customHeight="1">
      <c r="A664" s="25"/>
      <c r="B664" s="25"/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5"/>
      <c r="N664" s="26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  <c r="AA664" s="25"/>
      <c r="AB664" s="25"/>
    </row>
    <row r="665" ht="12.0" customHeight="1">
      <c r="A665" s="25"/>
      <c r="B665" s="25"/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  <c r="N665" s="26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  <c r="AA665" s="25"/>
      <c r="AB665" s="25"/>
    </row>
    <row r="666" ht="12.0" customHeight="1">
      <c r="A666" s="25"/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/>
      <c r="N666" s="26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  <c r="AA666" s="25"/>
      <c r="AB666" s="25"/>
    </row>
    <row r="667" ht="12.0" customHeight="1">
      <c r="A667" s="25"/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6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  <c r="AA667" s="25"/>
      <c r="AB667" s="25"/>
    </row>
    <row r="668" ht="12.0" customHeight="1">
      <c r="A668" s="25"/>
      <c r="B668" s="25"/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/>
      <c r="N668" s="26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  <c r="AA668" s="25"/>
      <c r="AB668" s="25"/>
    </row>
    <row r="669" ht="12.0" customHeight="1">
      <c r="A669" s="25"/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6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  <c r="AA669" s="25"/>
      <c r="AB669" s="25"/>
    </row>
    <row r="670" ht="12.0" customHeight="1">
      <c r="A670" s="25"/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6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  <c r="AA670" s="25"/>
      <c r="AB670" s="25"/>
    </row>
    <row r="671" ht="12.0" customHeight="1">
      <c r="A671" s="25"/>
      <c r="B671" s="25"/>
      <c r="C671" s="25"/>
      <c r="D671" s="25"/>
      <c r="E671" s="25"/>
      <c r="F671" s="25"/>
      <c r="G671" s="25"/>
      <c r="H671" s="25"/>
      <c r="I671" s="25"/>
      <c r="J671" s="25"/>
      <c r="K671" s="25"/>
      <c r="L671" s="25"/>
      <c r="M671" s="25"/>
      <c r="N671" s="26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  <c r="AA671" s="25"/>
      <c r="AB671" s="25"/>
    </row>
    <row r="672" ht="12.0" customHeight="1">
      <c r="A672" s="25"/>
      <c r="B672" s="25"/>
      <c r="C672" s="25"/>
      <c r="D672" s="25"/>
      <c r="E672" s="25"/>
      <c r="F672" s="25"/>
      <c r="G672" s="25"/>
      <c r="H672" s="25"/>
      <c r="I672" s="25"/>
      <c r="J672" s="25"/>
      <c r="K672" s="25"/>
      <c r="L672" s="25"/>
      <c r="M672" s="25"/>
      <c r="N672" s="26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  <c r="AA672" s="25"/>
      <c r="AB672" s="25"/>
    </row>
    <row r="673" ht="12.0" customHeight="1">
      <c r="A673" s="25"/>
      <c r="B673" s="25"/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6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  <c r="AA673" s="25"/>
      <c r="AB673" s="25"/>
    </row>
    <row r="674" ht="12.0" customHeight="1">
      <c r="A674" s="25"/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  <c r="N674" s="26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  <c r="AA674" s="25"/>
      <c r="AB674" s="25"/>
    </row>
    <row r="675" ht="12.0" customHeight="1">
      <c r="A675" s="25"/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6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  <c r="AA675" s="25"/>
      <c r="AB675" s="25"/>
    </row>
    <row r="676" ht="12.0" customHeight="1">
      <c r="A676" s="25"/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6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  <c r="AA676" s="25"/>
      <c r="AB676" s="25"/>
    </row>
    <row r="677" ht="12.0" customHeight="1">
      <c r="A677" s="25"/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25"/>
      <c r="M677" s="25"/>
      <c r="N677" s="26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  <c r="AA677" s="25"/>
      <c r="AB677" s="25"/>
    </row>
    <row r="678" ht="12.0" customHeight="1">
      <c r="A678" s="25"/>
      <c r="B678" s="25"/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  <c r="N678" s="26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  <c r="AA678" s="25"/>
      <c r="AB678" s="25"/>
    </row>
    <row r="679" ht="12.0" customHeight="1">
      <c r="A679" s="25"/>
      <c r="B679" s="25"/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6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  <c r="AA679" s="25"/>
      <c r="AB679" s="25"/>
    </row>
    <row r="680" ht="12.0" customHeight="1">
      <c r="A680" s="25"/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6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  <c r="AA680" s="25"/>
      <c r="AB680" s="25"/>
    </row>
    <row r="681" ht="12.0" customHeight="1">
      <c r="A681" s="25"/>
      <c r="B681" s="25"/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6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  <c r="AA681" s="25"/>
      <c r="AB681" s="25"/>
    </row>
    <row r="682" ht="12.0" customHeight="1">
      <c r="A682" s="25"/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6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  <c r="AA682" s="25"/>
      <c r="AB682" s="25"/>
    </row>
    <row r="683" ht="12.0" customHeight="1">
      <c r="A683" s="25"/>
      <c r="B683" s="25"/>
      <c r="C683" s="25"/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26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  <c r="AA683" s="25"/>
      <c r="AB683" s="25"/>
    </row>
    <row r="684" ht="12.0" customHeight="1">
      <c r="A684" s="25"/>
      <c r="B684" s="25"/>
      <c r="C684" s="25"/>
      <c r="D684" s="25"/>
      <c r="E684" s="25"/>
      <c r="F684" s="25"/>
      <c r="G684" s="25"/>
      <c r="H684" s="25"/>
      <c r="I684" s="25"/>
      <c r="J684" s="25"/>
      <c r="K684" s="25"/>
      <c r="L684" s="25"/>
      <c r="M684" s="25"/>
      <c r="N684" s="26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  <c r="AA684" s="25"/>
      <c r="AB684" s="25"/>
    </row>
    <row r="685" ht="12.0" customHeight="1">
      <c r="A685" s="25"/>
      <c r="B685" s="25"/>
      <c r="C685" s="25"/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6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  <c r="AA685" s="25"/>
      <c r="AB685" s="25"/>
    </row>
    <row r="686" ht="12.0" customHeight="1">
      <c r="A686" s="25"/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6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  <c r="AA686" s="25"/>
      <c r="AB686" s="25"/>
    </row>
    <row r="687" ht="12.0" customHeight="1">
      <c r="A687" s="25"/>
      <c r="B687" s="25"/>
      <c r="C687" s="25"/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6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  <c r="AA687" s="25"/>
      <c r="AB687" s="25"/>
    </row>
    <row r="688" ht="12.0" customHeight="1">
      <c r="A688" s="25"/>
      <c r="B688" s="25"/>
      <c r="C688" s="25"/>
      <c r="D688" s="25"/>
      <c r="E688" s="25"/>
      <c r="F688" s="25"/>
      <c r="G688" s="25"/>
      <c r="H688" s="25"/>
      <c r="I688" s="25"/>
      <c r="J688" s="25"/>
      <c r="K688" s="25"/>
      <c r="L688" s="25"/>
      <c r="M688" s="25"/>
      <c r="N688" s="26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  <c r="AA688" s="25"/>
      <c r="AB688" s="25"/>
    </row>
    <row r="689" ht="12.0" customHeight="1">
      <c r="A689" s="25"/>
      <c r="B689" s="25"/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  <c r="N689" s="26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  <c r="AA689" s="25"/>
      <c r="AB689" s="25"/>
    </row>
    <row r="690" ht="12.0" customHeight="1">
      <c r="A690" s="25"/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  <c r="N690" s="26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  <c r="AA690" s="25"/>
      <c r="AB690" s="25"/>
    </row>
    <row r="691" ht="12.0" customHeight="1">
      <c r="A691" s="25"/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6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  <c r="AA691" s="25"/>
      <c r="AB691" s="25"/>
    </row>
    <row r="692" ht="12.0" customHeight="1">
      <c r="A692" s="25"/>
      <c r="B692" s="25"/>
      <c r="C692" s="25"/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26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  <c r="AA692" s="25"/>
      <c r="AB692" s="25"/>
    </row>
    <row r="693" ht="12.0" customHeight="1">
      <c r="A693" s="25"/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6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  <c r="AA693" s="25"/>
      <c r="AB693" s="25"/>
    </row>
    <row r="694" ht="12.0" customHeight="1">
      <c r="A694" s="25"/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25"/>
      <c r="N694" s="26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  <c r="AA694" s="25"/>
      <c r="AB694" s="25"/>
    </row>
    <row r="695" ht="12.0" customHeight="1">
      <c r="A695" s="25"/>
      <c r="B695" s="25"/>
      <c r="C695" s="25"/>
      <c r="D695" s="25"/>
      <c r="E695" s="25"/>
      <c r="F695" s="25"/>
      <c r="G695" s="25"/>
      <c r="H695" s="25"/>
      <c r="I695" s="25"/>
      <c r="J695" s="25"/>
      <c r="K695" s="25"/>
      <c r="L695" s="25"/>
      <c r="M695" s="25"/>
      <c r="N695" s="26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  <c r="AA695" s="25"/>
      <c r="AB695" s="25"/>
    </row>
    <row r="696" ht="12.0" customHeight="1">
      <c r="A696" s="25"/>
      <c r="B696" s="25"/>
      <c r="C696" s="25"/>
      <c r="D696" s="25"/>
      <c r="E696" s="25"/>
      <c r="F696" s="25"/>
      <c r="G696" s="25"/>
      <c r="H696" s="25"/>
      <c r="I696" s="25"/>
      <c r="J696" s="25"/>
      <c r="K696" s="25"/>
      <c r="L696" s="25"/>
      <c r="M696" s="25"/>
      <c r="N696" s="26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  <c r="AA696" s="25"/>
      <c r="AB696" s="25"/>
    </row>
    <row r="697" ht="12.0" customHeight="1">
      <c r="A697" s="25"/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6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  <c r="AA697" s="25"/>
      <c r="AB697" s="25"/>
    </row>
    <row r="698" ht="12.0" customHeight="1">
      <c r="A698" s="25"/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6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  <c r="AA698" s="25"/>
      <c r="AB698" s="25"/>
    </row>
    <row r="699" ht="12.0" customHeight="1">
      <c r="A699" s="25"/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6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  <c r="AA699" s="25"/>
      <c r="AB699" s="25"/>
    </row>
    <row r="700" ht="12.0" customHeight="1">
      <c r="A700" s="25"/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  <c r="N700" s="26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  <c r="AA700" s="25"/>
      <c r="AB700" s="25"/>
    </row>
    <row r="701" ht="12.0" customHeight="1">
      <c r="A701" s="25"/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6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  <c r="AA701" s="25"/>
      <c r="AB701" s="25"/>
    </row>
    <row r="702" ht="12.0" customHeight="1">
      <c r="A702" s="25"/>
      <c r="B702" s="25"/>
      <c r="C702" s="25"/>
      <c r="D702" s="25"/>
      <c r="E702" s="25"/>
      <c r="F702" s="25"/>
      <c r="G702" s="25"/>
      <c r="H702" s="25"/>
      <c r="I702" s="25"/>
      <c r="J702" s="25"/>
      <c r="K702" s="25"/>
      <c r="L702" s="25"/>
      <c r="M702" s="25"/>
      <c r="N702" s="26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  <c r="AA702" s="25"/>
      <c r="AB702" s="25"/>
    </row>
    <row r="703" ht="12.0" customHeight="1">
      <c r="A703" s="25"/>
      <c r="B703" s="25"/>
      <c r="C703" s="25"/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6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  <c r="AA703" s="25"/>
      <c r="AB703" s="25"/>
    </row>
    <row r="704" ht="12.0" customHeight="1">
      <c r="A704" s="25"/>
      <c r="B704" s="25"/>
      <c r="C704" s="25"/>
      <c r="D704" s="25"/>
      <c r="E704" s="25"/>
      <c r="F704" s="25"/>
      <c r="G704" s="25"/>
      <c r="H704" s="25"/>
      <c r="I704" s="25"/>
      <c r="J704" s="25"/>
      <c r="K704" s="25"/>
      <c r="L704" s="25"/>
      <c r="M704" s="25"/>
      <c r="N704" s="26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  <c r="AA704" s="25"/>
      <c r="AB704" s="25"/>
    </row>
    <row r="705" ht="12.0" customHeight="1">
      <c r="A705" s="25"/>
      <c r="B705" s="25"/>
      <c r="C705" s="25"/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6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  <c r="AA705" s="25"/>
      <c r="AB705" s="25"/>
    </row>
    <row r="706" ht="12.0" customHeight="1">
      <c r="A706" s="25"/>
      <c r="B706" s="25"/>
      <c r="C706" s="25"/>
      <c r="D706" s="25"/>
      <c r="E706" s="25"/>
      <c r="F706" s="25"/>
      <c r="G706" s="25"/>
      <c r="H706" s="25"/>
      <c r="I706" s="25"/>
      <c r="J706" s="25"/>
      <c r="K706" s="25"/>
      <c r="L706" s="25"/>
      <c r="M706" s="25"/>
      <c r="N706" s="26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  <c r="AA706" s="25"/>
      <c r="AB706" s="25"/>
    </row>
    <row r="707" ht="12.0" customHeight="1">
      <c r="A707" s="25"/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  <c r="N707" s="26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  <c r="AA707" s="25"/>
      <c r="AB707" s="25"/>
    </row>
    <row r="708" ht="12.0" customHeight="1">
      <c r="A708" s="25"/>
      <c r="B708" s="25"/>
      <c r="C708" s="25"/>
      <c r="D708" s="25"/>
      <c r="E708" s="25"/>
      <c r="F708" s="25"/>
      <c r="G708" s="25"/>
      <c r="H708" s="25"/>
      <c r="I708" s="25"/>
      <c r="J708" s="25"/>
      <c r="K708" s="25"/>
      <c r="L708" s="25"/>
      <c r="M708" s="25"/>
      <c r="N708" s="26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  <c r="AA708" s="25"/>
      <c r="AB708" s="25"/>
    </row>
    <row r="709" ht="12.0" customHeight="1">
      <c r="A709" s="25"/>
      <c r="B709" s="25"/>
      <c r="C709" s="25"/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6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  <c r="AA709" s="25"/>
      <c r="AB709" s="25"/>
    </row>
    <row r="710" ht="12.0" customHeight="1">
      <c r="A710" s="25"/>
      <c r="B710" s="25"/>
      <c r="C710" s="25"/>
      <c r="D710" s="25"/>
      <c r="E710" s="25"/>
      <c r="F710" s="25"/>
      <c r="G710" s="25"/>
      <c r="H710" s="25"/>
      <c r="I710" s="25"/>
      <c r="J710" s="25"/>
      <c r="K710" s="25"/>
      <c r="L710" s="25"/>
      <c r="M710" s="25"/>
      <c r="N710" s="26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  <c r="AA710" s="25"/>
      <c r="AB710" s="25"/>
    </row>
    <row r="711" ht="12.0" customHeight="1">
      <c r="A711" s="25"/>
      <c r="B711" s="25"/>
      <c r="C711" s="25"/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6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  <c r="AA711" s="25"/>
      <c r="AB711" s="25"/>
    </row>
    <row r="712" ht="12.0" customHeight="1">
      <c r="A712" s="25"/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  <c r="N712" s="26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  <c r="AA712" s="25"/>
      <c r="AB712" s="25"/>
    </row>
    <row r="713" ht="12.0" customHeight="1">
      <c r="A713" s="25"/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  <c r="N713" s="26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  <c r="AA713" s="25"/>
      <c r="AB713" s="25"/>
    </row>
    <row r="714" ht="12.0" customHeight="1">
      <c r="A714" s="25"/>
      <c r="B714" s="25"/>
      <c r="C714" s="25"/>
      <c r="D714" s="25"/>
      <c r="E714" s="25"/>
      <c r="F714" s="25"/>
      <c r="G714" s="25"/>
      <c r="H714" s="25"/>
      <c r="I714" s="25"/>
      <c r="J714" s="25"/>
      <c r="K714" s="25"/>
      <c r="L714" s="25"/>
      <c r="M714" s="25"/>
      <c r="N714" s="26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  <c r="AA714" s="25"/>
      <c r="AB714" s="25"/>
    </row>
    <row r="715" ht="12.0" customHeight="1">
      <c r="A715" s="25"/>
      <c r="B715" s="25"/>
      <c r="C715" s="25"/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6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  <c r="AA715" s="25"/>
      <c r="AB715" s="25"/>
    </row>
    <row r="716" ht="12.0" customHeight="1">
      <c r="A716" s="25"/>
      <c r="B716" s="25"/>
      <c r="C716" s="25"/>
      <c r="D716" s="25"/>
      <c r="E716" s="25"/>
      <c r="F716" s="25"/>
      <c r="G716" s="25"/>
      <c r="H716" s="25"/>
      <c r="I716" s="25"/>
      <c r="J716" s="25"/>
      <c r="K716" s="25"/>
      <c r="L716" s="25"/>
      <c r="M716" s="25"/>
      <c r="N716" s="26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  <c r="AA716" s="25"/>
      <c r="AB716" s="25"/>
    </row>
    <row r="717" ht="12.0" customHeight="1">
      <c r="A717" s="25"/>
      <c r="B717" s="25"/>
      <c r="C717" s="25"/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6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  <c r="AA717" s="25"/>
      <c r="AB717" s="25"/>
    </row>
    <row r="718" ht="12.0" customHeight="1">
      <c r="A718" s="25"/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  <c r="N718" s="26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  <c r="AA718" s="25"/>
      <c r="AB718" s="25"/>
    </row>
    <row r="719" ht="12.0" customHeight="1">
      <c r="A719" s="25"/>
      <c r="B719" s="25"/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  <c r="N719" s="26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  <c r="AA719" s="25"/>
      <c r="AB719" s="25"/>
    </row>
    <row r="720" ht="12.0" customHeight="1">
      <c r="A720" s="25"/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6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  <c r="AA720" s="25"/>
      <c r="AB720" s="25"/>
    </row>
    <row r="721" ht="12.0" customHeight="1">
      <c r="A721" s="25"/>
      <c r="B721" s="25"/>
      <c r="C721" s="25"/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6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  <c r="AA721" s="25"/>
      <c r="AB721" s="25"/>
    </row>
    <row r="722" ht="12.0" customHeight="1">
      <c r="A722" s="25"/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  <c r="N722" s="26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  <c r="AA722" s="25"/>
      <c r="AB722" s="25"/>
    </row>
    <row r="723" ht="12.0" customHeight="1">
      <c r="A723" s="25"/>
      <c r="B723" s="25"/>
      <c r="C723" s="25"/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6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  <c r="AA723" s="25"/>
      <c r="AB723" s="25"/>
    </row>
    <row r="724" ht="12.0" customHeight="1">
      <c r="A724" s="25"/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  <c r="N724" s="26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  <c r="AA724" s="25"/>
      <c r="AB724" s="25"/>
    </row>
    <row r="725" ht="12.0" customHeight="1">
      <c r="A725" s="25"/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6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  <c r="AA725" s="25"/>
      <c r="AB725" s="25"/>
    </row>
    <row r="726" ht="12.0" customHeight="1">
      <c r="A726" s="25"/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  <c r="N726" s="26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  <c r="AA726" s="25"/>
      <c r="AB726" s="25"/>
    </row>
    <row r="727" ht="12.0" customHeight="1">
      <c r="A727" s="25"/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6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  <c r="AA727" s="25"/>
      <c r="AB727" s="25"/>
    </row>
    <row r="728" ht="12.0" customHeight="1">
      <c r="A728" s="25"/>
      <c r="B728" s="25"/>
      <c r="C728" s="25"/>
      <c r="D728" s="25"/>
      <c r="E728" s="25"/>
      <c r="F728" s="25"/>
      <c r="G728" s="25"/>
      <c r="H728" s="25"/>
      <c r="I728" s="25"/>
      <c r="J728" s="25"/>
      <c r="K728" s="25"/>
      <c r="L728" s="25"/>
      <c r="M728" s="25"/>
      <c r="N728" s="26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  <c r="AA728" s="25"/>
      <c r="AB728" s="25"/>
    </row>
    <row r="729" ht="12.0" customHeight="1">
      <c r="A729" s="25"/>
      <c r="B729" s="25"/>
      <c r="C729" s="25"/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6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  <c r="AA729" s="25"/>
      <c r="AB729" s="25"/>
    </row>
    <row r="730" ht="12.0" customHeight="1">
      <c r="A730" s="25"/>
      <c r="B730" s="25"/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  <c r="N730" s="26"/>
      <c r="O730" s="25"/>
      <c r="P730" s="25"/>
      <c r="Q730" s="25"/>
      <c r="R730" s="25"/>
      <c r="S730" s="25"/>
      <c r="T730" s="25"/>
      <c r="U730" s="25"/>
      <c r="V730" s="25"/>
      <c r="W730" s="25"/>
      <c r="X730" s="25"/>
      <c r="Y730" s="25"/>
      <c r="Z730" s="25"/>
      <c r="AA730" s="25"/>
      <c r="AB730" s="25"/>
    </row>
    <row r="731" ht="12.0" customHeight="1">
      <c r="A731" s="25"/>
      <c r="B731" s="25"/>
      <c r="C731" s="25"/>
      <c r="D731" s="25"/>
      <c r="E731" s="25"/>
      <c r="F731" s="25"/>
      <c r="G731" s="25"/>
      <c r="H731" s="25"/>
      <c r="I731" s="25"/>
      <c r="J731" s="25"/>
      <c r="K731" s="25"/>
      <c r="L731" s="25"/>
      <c r="M731" s="25"/>
      <c r="N731" s="26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  <c r="AA731" s="25"/>
      <c r="AB731" s="25"/>
    </row>
    <row r="732" ht="12.0" customHeight="1">
      <c r="A732" s="25"/>
      <c r="B732" s="25"/>
      <c r="C732" s="25"/>
      <c r="D732" s="25"/>
      <c r="E732" s="25"/>
      <c r="F732" s="25"/>
      <c r="G732" s="25"/>
      <c r="H732" s="25"/>
      <c r="I732" s="25"/>
      <c r="J732" s="25"/>
      <c r="K732" s="25"/>
      <c r="L732" s="25"/>
      <c r="M732" s="25"/>
      <c r="N732" s="26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  <c r="AA732" s="25"/>
      <c r="AB732" s="25"/>
    </row>
    <row r="733" ht="12.0" customHeight="1">
      <c r="A733" s="25"/>
      <c r="B733" s="25"/>
      <c r="C733" s="25"/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6"/>
      <c r="O733" s="25"/>
      <c r="P733" s="25"/>
      <c r="Q733" s="25"/>
      <c r="R733" s="25"/>
      <c r="S733" s="25"/>
      <c r="T733" s="25"/>
      <c r="U733" s="25"/>
      <c r="V733" s="25"/>
      <c r="W733" s="25"/>
      <c r="X733" s="25"/>
      <c r="Y733" s="25"/>
      <c r="Z733" s="25"/>
      <c r="AA733" s="25"/>
      <c r="AB733" s="25"/>
    </row>
    <row r="734" ht="12.0" customHeight="1">
      <c r="A734" s="25"/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6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  <c r="AA734" s="25"/>
      <c r="AB734" s="25"/>
    </row>
    <row r="735" ht="12.0" customHeight="1">
      <c r="A735" s="25"/>
      <c r="B735" s="25"/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6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  <c r="AA735" s="25"/>
      <c r="AB735" s="25"/>
    </row>
    <row r="736" ht="12.0" customHeight="1">
      <c r="A736" s="25"/>
      <c r="B736" s="25"/>
      <c r="C736" s="25"/>
      <c r="D736" s="25"/>
      <c r="E736" s="25"/>
      <c r="F736" s="25"/>
      <c r="G736" s="25"/>
      <c r="H736" s="25"/>
      <c r="I736" s="25"/>
      <c r="J736" s="25"/>
      <c r="K736" s="25"/>
      <c r="L736" s="25"/>
      <c r="M736" s="25"/>
      <c r="N736" s="26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  <c r="AA736" s="25"/>
      <c r="AB736" s="25"/>
    </row>
    <row r="737" ht="12.0" customHeight="1">
      <c r="A737" s="25"/>
      <c r="B737" s="25"/>
      <c r="C737" s="25"/>
      <c r="D737" s="25"/>
      <c r="E737" s="25"/>
      <c r="F737" s="25"/>
      <c r="G737" s="25"/>
      <c r="H737" s="25"/>
      <c r="I737" s="25"/>
      <c r="J737" s="25"/>
      <c r="K737" s="25"/>
      <c r="L737" s="25"/>
      <c r="M737" s="25"/>
      <c r="N737" s="26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  <c r="AA737" s="25"/>
      <c r="AB737" s="25"/>
    </row>
    <row r="738" ht="12.0" customHeight="1">
      <c r="A738" s="25"/>
      <c r="B738" s="25"/>
      <c r="C738" s="25"/>
      <c r="D738" s="25"/>
      <c r="E738" s="25"/>
      <c r="F738" s="25"/>
      <c r="G738" s="25"/>
      <c r="H738" s="25"/>
      <c r="I738" s="25"/>
      <c r="J738" s="25"/>
      <c r="K738" s="25"/>
      <c r="L738" s="25"/>
      <c r="M738" s="25"/>
      <c r="N738" s="26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  <c r="AA738" s="25"/>
      <c r="AB738" s="25"/>
    </row>
    <row r="739" ht="12.0" customHeight="1">
      <c r="A739" s="25"/>
      <c r="B739" s="25"/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6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  <c r="AA739" s="25"/>
      <c r="AB739" s="25"/>
    </row>
    <row r="740" ht="12.0" customHeight="1">
      <c r="A740" s="25"/>
      <c r="B740" s="25"/>
      <c r="C740" s="25"/>
      <c r="D740" s="25"/>
      <c r="E740" s="25"/>
      <c r="F740" s="25"/>
      <c r="G740" s="25"/>
      <c r="H740" s="25"/>
      <c r="I740" s="25"/>
      <c r="J740" s="25"/>
      <c r="K740" s="25"/>
      <c r="L740" s="25"/>
      <c r="M740" s="25"/>
      <c r="N740" s="26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  <c r="AA740" s="25"/>
      <c r="AB740" s="25"/>
    </row>
    <row r="741" ht="12.0" customHeight="1">
      <c r="A741" s="25"/>
      <c r="B741" s="25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6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  <c r="AA741" s="25"/>
      <c r="AB741" s="25"/>
    </row>
    <row r="742" ht="12.0" customHeight="1">
      <c r="A742" s="25"/>
      <c r="B742" s="25"/>
      <c r="C742" s="25"/>
      <c r="D742" s="25"/>
      <c r="E742" s="25"/>
      <c r="F742" s="25"/>
      <c r="G742" s="25"/>
      <c r="H742" s="25"/>
      <c r="I742" s="25"/>
      <c r="J742" s="25"/>
      <c r="K742" s="25"/>
      <c r="L742" s="25"/>
      <c r="M742" s="25"/>
      <c r="N742" s="26"/>
      <c r="O742" s="25"/>
      <c r="P742" s="25"/>
      <c r="Q742" s="25"/>
      <c r="R742" s="25"/>
      <c r="S742" s="25"/>
      <c r="T742" s="25"/>
      <c r="U742" s="25"/>
      <c r="V742" s="25"/>
      <c r="W742" s="25"/>
      <c r="X742" s="25"/>
      <c r="Y742" s="25"/>
      <c r="Z742" s="25"/>
      <c r="AA742" s="25"/>
      <c r="AB742" s="25"/>
    </row>
    <row r="743" ht="12.0" customHeight="1">
      <c r="A743" s="25"/>
      <c r="B743" s="25"/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5"/>
      <c r="N743" s="26"/>
      <c r="O743" s="25"/>
      <c r="P743" s="25"/>
      <c r="Q743" s="25"/>
      <c r="R743" s="25"/>
      <c r="S743" s="25"/>
      <c r="T743" s="25"/>
      <c r="U743" s="25"/>
      <c r="V743" s="25"/>
      <c r="W743" s="25"/>
      <c r="X743" s="25"/>
      <c r="Y743" s="25"/>
      <c r="Z743" s="25"/>
      <c r="AA743" s="25"/>
      <c r="AB743" s="25"/>
    </row>
    <row r="744" ht="12.0" customHeight="1">
      <c r="A744" s="25"/>
      <c r="B744" s="25"/>
      <c r="C744" s="25"/>
      <c r="D744" s="25"/>
      <c r="E744" s="25"/>
      <c r="F744" s="25"/>
      <c r="G744" s="25"/>
      <c r="H744" s="25"/>
      <c r="I744" s="25"/>
      <c r="J744" s="25"/>
      <c r="K744" s="25"/>
      <c r="L744" s="25"/>
      <c r="M744" s="25"/>
      <c r="N744" s="26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  <c r="AA744" s="25"/>
      <c r="AB744" s="25"/>
    </row>
    <row r="745" ht="12.0" customHeight="1">
      <c r="A745" s="25"/>
      <c r="B745" s="25"/>
      <c r="C745" s="25"/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6"/>
      <c r="O745" s="25"/>
      <c r="P745" s="25"/>
      <c r="Q745" s="25"/>
      <c r="R745" s="25"/>
      <c r="S745" s="25"/>
      <c r="T745" s="25"/>
      <c r="U745" s="25"/>
      <c r="V745" s="25"/>
      <c r="W745" s="25"/>
      <c r="X745" s="25"/>
      <c r="Y745" s="25"/>
      <c r="Z745" s="25"/>
      <c r="AA745" s="25"/>
      <c r="AB745" s="25"/>
    </row>
    <row r="746" ht="12.0" customHeight="1">
      <c r="A746" s="25"/>
      <c r="B746" s="25"/>
      <c r="C746" s="25"/>
      <c r="D746" s="25"/>
      <c r="E746" s="25"/>
      <c r="F746" s="25"/>
      <c r="G746" s="25"/>
      <c r="H746" s="25"/>
      <c r="I746" s="25"/>
      <c r="J746" s="25"/>
      <c r="K746" s="25"/>
      <c r="L746" s="25"/>
      <c r="M746" s="25"/>
      <c r="N746" s="26"/>
      <c r="O746" s="25"/>
      <c r="P746" s="25"/>
      <c r="Q746" s="25"/>
      <c r="R746" s="25"/>
      <c r="S746" s="25"/>
      <c r="T746" s="25"/>
      <c r="U746" s="25"/>
      <c r="V746" s="25"/>
      <c r="W746" s="25"/>
      <c r="X746" s="25"/>
      <c r="Y746" s="25"/>
      <c r="Z746" s="25"/>
      <c r="AA746" s="25"/>
      <c r="AB746" s="25"/>
    </row>
    <row r="747" ht="12.0" customHeight="1">
      <c r="A747" s="25"/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6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  <c r="AA747" s="25"/>
      <c r="AB747" s="25"/>
    </row>
    <row r="748" ht="12.0" customHeight="1">
      <c r="A748" s="25"/>
      <c r="B748" s="25"/>
      <c r="C748" s="25"/>
      <c r="D748" s="25"/>
      <c r="E748" s="25"/>
      <c r="F748" s="25"/>
      <c r="G748" s="25"/>
      <c r="H748" s="25"/>
      <c r="I748" s="25"/>
      <c r="J748" s="25"/>
      <c r="K748" s="25"/>
      <c r="L748" s="25"/>
      <c r="M748" s="25"/>
      <c r="N748" s="26"/>
      <c r="O748" s="25"/>
      <c r="P748" s="25"/>
      <c r="Q748" s="25"/>
      <c r="R748" s="25"/>
      <c r="S748" s="25"/>
      <c r="T748" s="25"/>
      <c r="U748" s="25"/>
      <c r="V748" s="25"/>
      <c r="W748" s="25"/>
      <c r="X748" s="25"/>
      <c r="Y748" s="25"/>
      <c r="Z748" s="25"/>
      <c r="AA748" s="25"/>
      <c r="AB748" s="25"/>
    </row>
    <row r="749" ht="12.0" customHeight="1">
      <c r="A749" s="25"/>
      <c r="B749" s="25"/>
      <c r="C749" s="25"/>
      <c r="D749" s="25"/>
      <c r="E749" s="25"/>
      <c r="F749" s="25"/>
      <c r="G749" s="25"/>
      <c r="H749" s="25"/>
      <c r="I749" s="25"/>
      <c r="J749" s="25"/>
      <c r="K749" s="25"/>
      <c r="L749" s="25"/>
      <c r="M749" s="25"/>
      <c r="N749" s="26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  <c r="AA749" s="25"/>
      <c r="AB749" s="25"/>
    </row>
    <row r="750" ht="12.0" customHeight="1">
      <c r="A750" s="25"/>
      <c r="B750" s="25"/>
      <c r="C750" s="25"/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26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  <c r="AA750" s="25"/>
      <c r="AB750" s="25"/>
    </row>
    <row r="751" ht="12.0" customHeight="1">
      <c r="A751" s="25"/>
      <c r="B751" s="25"/>
      <c r="C751" s="25"/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6"/>
      <c r="O751" s="25"/>
      <c r="P751" s="25"/>
      <c r="Q751" s="25"/>
      <c r="R751" s="25"/>
      <c r="S751" s="25"/>
      <c r="T751" s="25"/>
      <c r="U751" s="25"/>
      <c r="V751" s="25"/>
      <c r="W751" s="25"/>
      <c r="X751" s="25"/>
      <c r="Y751" s="25"/>
      <c r="Z751" s="25"/>
      <c r="AA751" s="25"/>
      <c r="AB751" s="25"/>
    </row>
    <row r="752" ht="12.0" customHeight="1">
      <c r="A752" s="25"/>
      <c r="B752" s="25"/>
      <c r="C752" s="25"/>
      <c r="D752" s="25"/>
      <c r="E752" s="25"/>
      <c r="F752" s="25"/>
      <c r="G752" s="25"/>
      <c r="H752" s="25"/>
      <c r="I752" s="25"/>
      <c r="J752" s="25"/>
      <c r="K752" s="25"/>
      <c r="L752" s="25"/>
      <c r="M752" s="25"/>
      <c r="N752" s="26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  <c r="AA752" s="25"/>
      <c r="AB752" s="25"/>
    </row>
    <row r="753" ht="12.0" customHeight="1">
      <c r="A753" s="25"/>
      <c r="B753" s="25"/>
      <c r="C753" s="25"/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6"/>
      <c r="O753" s="25"/>
      <c r="P753" s="25"/>
      <c r="Q753" s="25"/>
      <c r="R753" s="25"/>
      <c r="S753" s="25"/>
      <c r="T753" s="25"/>
      <c r="U753" s="25"/>
      <c r="V753" s="25"/>
      <c r="W753" s="25"/>
      <c r="X753" s="25"/>
      <c r="Y753" s="25"/>
      <c r="Z753" s="25"/>
      <c r="AA753" s="25"/>
      <c r="AB753" s="25"/>
    </row>
    <row r="754" ht="12.0" customHeight="1">
      <c r="A754" s="25"/>
      <c r="B754" s="25"/>
      <c r="C754" s="25"/>
      <c r="D754" s="25"/>
      <c r="E754" s="25"/>
      <c r="F754" s="25"/>
      <c r="G754" s="25"/>
      <c r="H754" s="25"/>
      <c r="I754" s="25"/>
      <c r="J754" s="25"/>
      <c r="K754" s="25"/>
      <c r="L754" s="25"/>
      <c r="M754" s="25"/>
      <c r="N754" s="26"/>
      <c r="O754" s="25"/>
      <c r="P754" s="25"/>
      <c r="Q754" s="25"/>
      <c r="R754" s="25"/>
      <c r="S754" s="25"/>
      <c r="T754" s="25"/>
      <c r="U754" s="25"/>
      <c r="V754" s="25"/>
      <c r="W754" s="25"/>
      <c r="X754" s="25"/>
      <c r="Y754" s="25"/>
      <c r="Z754" s="25"/>
      <c r="AA754" s="25"/>
      <c r="AB754" s="25"/>
    </row>
    <row r="755" ht="12.0" customHeight="1">
      <c r="A755" s="25"/>
      <c r="B755" s="25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6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  <c r="AA755" s="25"/>
      <c r="AB755" s="25"/>
    </row>
    <row r="756" ht="12.0" customHeight="1">
      <c r="A756" s="25"/>
      <c r="B756" s="25"/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  <c r="N756" s="26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  <c r="AA756" s="25"/>
      <c r="AB756" s="25"/>
    </row>
    <row r="757" ht="12.0" customHeight="1">
      <c r="A757" s="25"/>
      <c r="B757" s="25"/>
      <c r="C757" s="25"/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6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  <c r="AA757" s="25"/>
      <c r="AB757" s="25"/>
    </row>
    <row r="758" ht="12.0" customHeight="1">
      <c r="A758" s="25"/>
      <c r="B758" s="25"/>
      <c r="C758" s="25"/>
      <c r="D758" s="25"/>
      <c r="E758" s="25"/>
      <c r="F758" s="25"/>
      <c r="G758" s="25"/>
      <c r="H758" s="25"/>
      <c r="I758" s="25"/>
      <c r="J758" s="25"/>
      <c r="K758" s="25"/>
      <c r="L758" s="25"/>
      <c r="M758" s="25"/>
      <c r="N758" s="26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  <c r="AA758" s="25"/>
      <c r="AB758" s="25"/>
    </row>
    <row r="759" ht="12.0" customHeight="1">
      <c r="A759" s="25"/>
      <c r="B759" s="25"/>
      <c r="C759" s="25"/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6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  <c r="AA759" s="25"/>
      <c r="AB759" s="25"/>
    </row>
    <row r="760" ht="12.0" customHeight="1">
      <c r="A760" s="25"/>
      <c r="B760" s="25"/>
      <c r="C760" s="25"/>
      <c r="D760" s="25"/>
      <c r="E760" s="25"/>
      <c r="F760" s="25"/>
      <c r="G760" s="25"/>
      <c r="H760" s="25"/>
      <c r="I760" s="25"/>
      <c r="J760" s="25"/>
      <c r="K760" s="25"/>
      <c r="L760" s="25"/>
      <c r="M760" s="25"/>
      <c r="N760" s="26"/>
      <c r="O760" s="25"/>
      <c r="P760" s="25"/>
      <c r="Q760" s="25"/>
      <c r="R760" s="25"/>
      <c r="S760" s="25"/>
      <c r="T760" s="25"/>
      <c r="U760" s="25"/>
      <c r="V760" s="25"/>
      <c r="W760" s="25"/>
      <c r="X760" s="25"/>
      <c r="Y760" s="25"/>
      <c r="Z760" s="25"/>
      <c r="AA760" s="25"/>
      <c r="AB760" s="25"/>
    </row>
    <row r="761" ht="12.0" customHeight="1">
      <c r="A761" s="25"/>
      <c r="B761" s="25"/>
      <c r="C761" s="25"/>
      <c r="D761" s="25"/>
      <c r="E761" s="25"/>
      <c r="F761" s="25"/>
      <c r="G761" s="25"/>
      <c r="H761" s="25"/>
      <c r="I761" s="25"/>
      <c r="J761" s="25"/>
      <c r="K761" s="25"/>
      <c r="L761" s="25"/>
      <c r="M761" s="25"/>
      <c r="N761" s="26"/>
      <c r="O761" s="25"/>
      <c r="P761" s="25"/>
      <c r="Q761" s="25"/>
      <c r="R761" s="25"/>
      <c r="S761" s="25"/>
      <c r="T761" s="25"/>
      <c r="U761" s="25"/>
      <c r="V761" s="25"/>
      <c r="W761" s="25"/>
      <c r="X761" s="25"/>
      <c r="Y761" s="25"/>
      <c r="Z761" s="25"/>
      <c r="AA761" s="25"/>
      <c r="AB761" s="25"/>
    </row>
    <row r="762" ht="12.0" customHeight="1">
      <c r="A762" s="25"/>
      <c r="B762" s="25"/>
      <c r="C762" s="25"/>
      <c r="D762" s="25"/>
      <c r="E762" s="25"/>
      <c r="F762" s="25"/>
      <c r="G762" s="25"/>
      <c r="H762" s="25"/>
      <c r="I762" s="25"/>
      <c r="J762" s="25"/>
      <c r="K762" s="25"/>
      <c r="L762" s="25"/>
      <c r="M762" s="25"/>
      <c r="N762" s="26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  <c r="AA762" s="25"/>
      <c r="AB762" s="25"/>
    </row>
    <row r="763" ht="12.0" customHeight="1">
      <c r="A763" s="25"/>
      <c r="B763" s="25"/>
      <c r="C763" s="25"/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6"/>
      <c r="O763" s="25"/>
      <c r="P763" s="25"/>
      <c r="Q763" s="25"/>
      <c r="R763" s="25"/>
      <c r="S763" s="25"/>
      <c r="T763" s="25"/>
      <c r="U763" s="25"/>
      <c r="V763" s="25"/>
      <c r="W763" s="25"/>
      <c r="X763" s="25"/>
      <c r="Y763" s="25"/>
      <c r="Z763" s="25"/>
      <c r="AA763" s="25"/>
      <c r="AB763" s="25"/>
    </row>
    <row r="764" ht="12.0" customHeight="1">
      <c r="A764" s="25"/>
      <c r="B764" s="25"/>
      <c r="C764" s="25"/>
      <c r="D764" s="25"/>
      <c r="E764" s="25"/>
      <c r="F764" s="25"/>
      <c r="G764" s="25"/>
      <c r="H764" s="25"/>
      <c r="I764" s="25"/>
      <c r="J764" s="25"/>
      <c r="K764" s="25"/>
      <c r="L764" s="25"/>
      <c r="M764" s="25"/>
      <c r="N764" s="26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  <c r="AA764" s="25"/>
      <c r="AB764" s="25"/>
    </row>
    <row r="765" ht="12.0" customHeight="1">
      <c r="A765" s="25"/>
      <c r="B765" s="25"/>
      <c r="C765" s="25"/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6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  <c r="AA765" s="25"/>
      <c r="AB765" s="25"/>
    </row>
    <row r="766" ht="12.0" customHeight="1">
      <c r="A766" s="25"/>
      <c r="B766" s="25"/>
      <c r="C766" s="25"/>
      <c r="D766" s="25"/>
      <c r="E766" s="25"/>
      <c r="F766" s="25"/>
      <c r="G766" s="25"/>
      <c r="H766" s="25"/>
      <c r="I766" s="25"/>
      <c r="J766" s="25"/>
      <c r="K766" s="25"/>
      <c r="L766" s="25"/>
      <c r="M766" s="25"/>
      <c r="N766" s="26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  <c r="AA766" s="25"/>
      <c r="AB766" s="25"/>
    </row>
    <row r="767" ht="12.0" customHeight="1">
      <c r="A767" s="25"/>
      <c r="B767" s="25"/>
      <c r="C767" s="25"/>
      <c r="D767" s="25"/>
      <c r="E767" s="25"/>
      <c r="F767" s="25"/>
      <c r="G767" s="25"/>
      <c r="H767" s="25"/>
      <c r="I767" s="25"/>
      <c r="J767" s="25"/>
      <c r="K767" s="25"/>
      <c r="L767" s="25"/>
      <c r="M767" s="25"/>
      <c r="N767" s="26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  <c r="AA767" s="25"/>
      <c r="AB767" s="25"/>
    </row>
    <row r="768" ht="12.0" customHeight="1">
      <c r="A768" s="25"/>
      <c r="B768" s="25"/>
      <c r="C768" s="25"/>
      <c r="D768" s="25"/>
      <c r="E768" s="25"/>
      <c r="F768" s="25"/>
      <c r="G768" s="25"/>
      <c r="H768" s="25"/>
      <c r="I768" s="25"/>
      <c r="J768" s="25"/>
      <c r="K768" s="25"/>
      <c r="L768" s="25"/>
      <c r="M768" s="25"/>
      <c r="N768" s="26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  <c r="AA768" s="25"/>
      <c r="AB768" s="25"/>
    </row>
    <row r="769" ht="12.0" customHeight="1">
      <c r="A769" s="25"/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6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  <c r="AA769" s="25"/>
      <c r="AB769" s="25"/>
    </row>
    <row r="770" ht="12.0" customHeight="1">
      <c r="A770" s="25"/>
      <c r="B770" s="25"/>
      <c r="C770" s="25"/>
      <c r="D770" s="25"/>
      <c r="E770" s="25"/>
      <c r="F770" s="25"/>
      <c r="G770" s="25"/>
      <c r="H770" s="25"/>
      <c r="I770" s="25"/>
      <c r="J770" s="25"/>
      <c r="K770" s="25"/>
      <c r="L770" s="25"/>
      <c r="M770" s="25"/>
      <c r="N770" s="26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  <c r="AA770" s="25"/>
      <c r="AB770" s="25"/>
    </row>
    <row r="771" ht="12.0" customHeight="1">
      <c r="A771" s="25"/>
      <c r="B771" s="25"/>
      <c r="C771" s="25"/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6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  <c r="AA771" s="25"/>
      <c r="AB771" s="25"/>
    </row>
    <row r="772" ht="12.0" customHeight="1">
      <c r="A772" s="25"/>
      <c r="B772" s="25"/>
      <c r="C772" s="25"/>
      <c r="D772" s="25"/>
      <c r="E772" s="25"/>
      <c r="F772" s="25"/>
      <c r="G772" s="25"/>
      <c r="H772" s="25"/>
      <c r="I772" s="25"/>
      <c r="J772" s="25"/>
      <c r="K772" s="25"/>
      <c r="L772" s="25"/>
      <c r="M772" s="25"/>
      <c r="N772" s="26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  <c r="AA772" s="25"/>
      <c r="AB772" s="25"/>
    </row>
    <row r="773" ht="12.0" customHeight="1">
      <c r="A773" s="25"/>
      <c r="B773" s="25"/>
      <c r="C773" s="25"/>
      <c r="D773" s="25"/>
      <c r="E773" s="25"/>
      <c r="F773" s="25"/>
      <c r="G773" s="25"/>
      <c r="H773" s="25"/>
      <c r="I773" s="25"/>
      <c r="J773" s="25"/>
      <c r="K773" s="25"/>
      <c r="L773" s="25"/>
      <c r="M773" s="25"/>
      <c r="N773" s="26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  <c r="AA773" s="25"/>
      <c r="AB773" s="25"/>
    </row>
    <row r="774" ht="12.0" customHeight="1">
      <c r="A774" s="25"/>
      <c r="B774" s="25"/>
      <c r="C774" s="25"/>
      <c r="D774" s="25"/>
      <c r="E774" s="25"/>
      <c r="F774" s="25"/>
      <c r="G774" s="25"/>
      <c r="H774" s="25"/>
      <c r="I774" s="25"/>
      <c r="J774" s="25"/>
      <c r="K774" s="25"/>
      <c r="L774" s="25"/>
      <c r="M774" s="25"/>
      <c r="N774" s="26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  <c r="AA774" s="25"/>
      <c r="AB774" s="25"/>
    </row>
    <row r="775" ht="12.0" customHeight="1">
      <c r="A775" s="25"/>
      <c r="B775" s="25"/>
      <c r="C775" s="25"/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6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  <c r="AA775" s="25"/>
      <c r="AB775" s="25"/>
    </row>
    <row r="776" ht="12.0" customHeight="1">
      <c r="A776" s="25"/>
      <c r="B776" s="25"/>
      <c r="C776" s="25"/>
      <c r="D776" s="25"/>
      <c r="E776" s="25"/>
      <c r="F776" s="25"/>
      <c r="G776" s="25"/>
      <c r="H776" s="25"/>
      <c r="I776" s="25"/>
      <c r="J776" s="25"/>
      <c r="K776" s="25"/>
      <c r="L776" s="25"/>
      <c r="M776" s="25"/>
      <c r="N776" s="26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  <c r="AA776" s="25"/>
      <c r="AB776" s="25"/>
    </row>
    <row r="777" ht="12.0" customHeight="1">
      <c r="A777" s="25"/>
      <c r="B777" s="25"/>
      <c r="C777" s="25"/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6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  <c r="AA777" s="25"/>
      <c r="AB777" s="25"/>
    </row>
    <row r="778" ht="12.0" customHeight="1">
      <c r="A778" s="25"/>
      <c r="B778" s="25"/>
      <c r="C778" s="25"/>
      <c r="D778" s="25"/>
      <c r="E778" s="25"/>
      <c r="F778" s="25"/>
      <c r="G778" s="25"/>
      <c r="H778" s="25"/>
      <c r="I778" s="25"/>
      <c r="J778" s="25"/>
      <c r="K778" s="25"/>
      <c r="L778" s="25"/>
      <c r="M778" s="25"/>
      <c r="N778" s="26"/>
      <c r="O778" s="25"/>
      <c r="P778" s="25"/>
      <c r="Q778" s="25"/>
      <c r="R778" s="25"/>
      <c r="S778" s="25"/>
      <c r="T778" s="25"/>
      <c r="U778" s="25"/>
      <c r="V778" s="25"/>
      <c r="W778" s="25"/>
      <c r="X778" s="25"/>
      <c r="Y778" s="25"/>
      <c r="Z778" s="25"/>
      <c r="AA778" s="25"/>
      <c r="AB778" s="25"/>
    </row>
    <row r="779" ht="12.0" customHeight="1">
      <c r="A779" s="25"/>
      <c r="B779" s="25"/>
      <c r="C779" s="25"/>
      <c r="D779" s="25"/>
      <c r="E779" s="25"/>
      <c r="F779" s="25"/>
      <c r="G779" s="25"/>
      <c r="H779" s="25"/>
      <c r="I779" s="25"/>
      <c r="J779" s="25"/>
      <c r="K779" s="25"/>
      <c r="L779" s="25"/>
      <c r="M779" s="25"/>
      <c r="N779" s="26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  <c r="AA779" s="25"/>
      <c r="AB779" s="25"/>
    </row>
    <row r="780" ht="12.0" customHeight="1">
      <c r="A780" s="25"/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  <c r="N780" s="26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  <c r="AA780" s="25"/>
      <c r="AB780" s="25"/>
    </row>
    <row r="781" ht="12.0" customHeight="1">
      <c r="A781" s="25"/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6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  <c r="AA781" s="25"/>
      <c r="AB781" s="25"/>
    </row>
    <row r="782" ht="12.0" customHeight="1">
      <c r="A782" s="25"/>
      <c r="B782" s="25"/>
      <c r="C782" s="25"/>
      <c r="D782" s="25"/>
      <c r="E782" s="25"/>
      <c r="F782" s="25"/>
      <c r="G782" s="25"/>
      <c r="H782" s="25"/>
      <c r="I782" s="25"/>
      <c r="J782" s="25"/>
      <c r="K782" s="25"/>
      <c r="L782" s="25"/>
      <c r="M782" s="25"/>
      <c r="N782" s="26"/>
      <c r="O782" s="25"/>
      <c r="P782" s="25"/>
      <c r="Q782" s="25"/>
      <c r="R782" s="25"/>
      <c r="S782" s="25"/>
      <c r="T782" s="25"/>
      <c r="U782" s="25"/>
      <c r="V782" s="25"/>
      <c r="W782" s="25"/>
      <c r="X782" s="25"/>
      <c r="Y782" s="25"/>
      <c r="Z782" s="25"/>
      <c r="AA782" s="25"/>
      <c r="AB782" s="25"/>
    </row>
    <row r="783" ht="12.0" customHeight="1">
      <c r="A783" s="25"/>
      <c r="B783" s="25"/>
      <c r="C783" s="25"/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6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  <c r="AA783" s="25"/>
      <c r="AB783" s="25"/>
    </row>
    <row r="784" ht="12.0" customHeight="1">
      <c r="A784" s="25"/>
      <c r="B784" s="25"/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  <c r="N784" s="26"/>
      <c r="O784" s="25"/>
      <c r="P784" s="25"/>
      <c r="Q784" s="25"/>
      <c r="R784" s="25"/>
      <c r="S784" s="25"/>
      <c r="T784" s="25"/>
      <c r="U784" s="25"/>
      <c r="V784" s="25"/>
      <c r="W784" s="25"/>
      <c r="X784" s="25"/>
      <c r="Y784" s="25"/>
      <c r="Z784" s="25"/>
      <c r="AA784" s="25"/>
      <c r="AB784" s="25"/>
    </row>
    <row r="785" ht="12.0" customHeight="1">
      <c r="A785" s="25"/>
      <c r="B785" s="25"/>
      <c r="C785" s="25"/>
      <c r="D785" s="25"/>
      <c r="E785" s="25"/>
      <c r="F785" s="25"/>
      <c r="G785" s="25"/>
      <c r="H785" s="25"/>
      <c r="I785" s="25"/>
      <c r="J785" s="25"/>
      <c r="K785" s="25"/>
      <c r="L785" s="25"/>
      <c r="M785" s="25"/>
      <c r="N785" s="26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  <c r="AA785" s="25"/>
      <c r="AB785" s="25"/>
    </row>
    <row r="786" ht="12.0" customHeight="1">
      <c r="A786" s="25"/>
      <c r="B786" s="25"/>
      <c r="C786" s="25"/>
      <c r="D786" s="25"/>
      <c r="E786" s="25"/>
      <c r="F786" s="25"/>
      <c r="G786" s="25"/>
      <c r="H786" s="25"/>
      <c r="I786" s="25"/>
      <c r="J786" s="25"/>
      <c r="K786" s="25"/>
      <c r="L786" s="25"/>
      <c r="M786" s="25"/>
      <c r="N786" s="26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  <c r="AA786" s="25"/>
      <c r="AB786" s="25"/>
    </row>
    <row r="787" ht="12.0" customHeight="1">
      <c r="A787" s="25"/>
      <c r="B787" s="25"/>
      <c r="C787" s="25"/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6"/>
      <c r="O787" s="25"/>
      <c r="P787" s="25"/>
      <c r="Q787" s="25"/>
      <c r="R787" s="25"/>
      <c r="S787" s="25"/>
      <c r="T787" s="25"/>
      <c r="U787" s="25"/>
      <c r="V787" s="25"/>
      <c r="W787" s="25"/>
      <c r="X787" s="25"/>
      <c r="Y787" s="25"/>
      <c r="Z787" s="25"/>
      <c r="AA787" s="25"/>
      <c r="AB787" s="25"/>
    </row>
    <row r="788" ht="12.0" customHeight="1">
      <c r="A788" s="25"/>
      <c r="B788" s="25"/>
      <c r="C788" s="25"/>
      <c r="D788" s="25"/>
      <c r="E788" s="25"/>
      <c r="F788" s="25"/>
      <c r="G788" s="25"/>
      <c r="H788" s="25"/>
      <c r="I788" s="25"/>
      <c r="J788" s="25"/>
      <c r="K788" s="25"/>
      <c r="L788" s="25"/>
      <c r="M788" s="25"/>
      <c r="N788" s="26"/>
      <c r="O788" s="25"/>
      <c r="P788" s="25"/>
      <c r="Q788" s="25"/>
      <c r="R788" s="25"/>
      <c r="S788" s="25"/>
      <c r="T788" s="25"/>
      <c r="U788" s="25"/>
      <c r="V788" s="25"/>
      <c r="W788" s="25"/>
      <c r="X788" s="25"/>
      <c r="Y788" s="25"/>
      <c r="Z788" s="25"/>
      <c r="AA788" s="25"/>
      <c r="AB788" s="25"/>
    </row>
    <row r="789" ht="12.0" customHeight="1">
      <c r="A789" s="25"/>
      <c r="B789" s="25"/>
      <c r="C789" s="25"/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6"/>
      <c r="O789" s="25"/>
      <c r="P789" s="25"/>
      <c r="Q789" s="25"/>
      <c r="R789" s="25"/>
      <c r="S789" s="25"/>
      <c r="T789" s="25"/>
      <c r="U789" s="25"/>
      <c r="V789" s="25"/>
      <c r="W789" s="25"/>
      <c r="X789" s="25"/>
      <c r="Y789" s="25"/>
      <c r="Z789" s="25"/>
      <c r="AA789" s="25"/>
      <c r="AB789" s="25"/>
    </row>
    <row r="790" ht="12.0" customHeight="1">
      <c r="A790" s="25"/>
      <c r="B790" s="25"/>
      <c r="C790" s="25"/>
      <c r="D790" s="25"/>
      <c r="E790" s="25"/>
      <c r="F790" s="25"/>
      <c r="G790" s="25"/>
      <c r="H790" s="25"/>
      <c r="I790" s="25"/>
      <c r="J790" s="25"/>
      <c r="K790" s="25"/>
      <c r="L790" s="25"/>
      <c r="M790" s="25"/>
      <c r="N790" s="26"/>
      <c r="O790" s="25"/>
      <c r="P790" s="25"/>
      <c r="Q790" s="25"/>
      <c r="R790" s="25"/>
      <c r="S790" s="25"/>
      <c r="T790" s="25"/>
      <c r="U790" s="25"/>
      <c r="V790" s="25"/>
      <c r="W790" s="25"/>
      <c r="X790" s="25"/>
      <c r="Y790" s="25"/>
      <c r="Z790" s="25"/>
      <c r="AA790" s="25"/>
      <c r="AB790" s="25"/>
    </row>
    <row r="791" ht="12.0" customHeight="1">
      <c r="A791" s="25"/>
      <c r="B791" s="25"/>
      <c r="C791" s="25"/>
      <c r="D791" s="25"/>
      <c r="E791" s="25"/>
      <c r="F791" s="25"/>
      <c r="G791" s="25"/>
      <c r="H791" s="25"/>
      <c r="I791" s="25"/>
      <c r="J791" s="25"/>
      <c r="K791" s="25"/>
      <c r="L791" s="25"/>
      <c r="M791" s="25"/>
      <c r="N791" s="26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  <c r="AA791" s="25"/>
      <c r="AB791" s="25"/>
    </row>
    <row r="792" ht="12.0" customHeight="1">
      <c r="A792" s="25"/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  <c r="N792" s="26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  <c r="AA792" s="25"/>
      <c r="AB792" s="25"/>
    </row>
    <row r="793" ht="12.0" customHeight="1">
      <c r="A793" s="25"/>
      <c r="B793" s="25"/>
      <c r="C793" s="25"/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6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  <c r="AA793" s="25"/>
      <c r="AB793" s="25"/>
    </row>
    <row r="794" ht="12.0" customHeight="1">
      <c r="A794" s="25"/>
      <c r="B794" s="25"/>
      <c r="C794" s="25"/>
      <c r="D794" s="25"/>
      <c r="E794" s="25"/>
      <c r="F794" s="25"/>
      <c r="G794" s="25"/>
      <c r="H794" s="25"/>
      <c r="I794" s="25"/>
      <c r="J794" s="25"/>
      <c r="K794" s="25"/>
      <c r="L794" s="25"/>
      <c r="M794" s="25"/>
      <c r="N794" s="26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  <c r="AA794" s="25"/>
      <c r="AB794" s="25"/>
    </row>
    <row r="795" ht="12.0" customHeight="1">
      <c r="A795" s="25"/>
      <c r="B795" s="25"/>
      <c r="C795" s="25"/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6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  <c r="AA795" s="25"/>
      <c r="AB795" s="25"/>
    </row>
    <row r="796" ht="12.0" customHeight="1">
      <c r="A796" s="25"/>
      <c r="B796" s="25"/>
      <c r="C796" s="25"/>
      <c r="D796" s="25"/>
      <c r="E796" s="25"/>
      <c r="F796" s="25"/>
      <c r="G796" s="25"/>
      <c r="H796" s="25"/>
      <c r="I796" s="25"/>
      <c r="J796" s="25"/>
      <c r="K796" s="25"/>
      <c r="L796" s="25"/>
      <c r="M796" s="25"/>
      <c r="N796" s="26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  <c r="AA796" s="25"/>
      <c r="AB796" s="25"/>
    </row>
    <row r="797" ht="12.0" customHeight="1">
      <c r="A797" s="25"/>
      <c r="B797" s="25"/>
      <c r="C797" s="25"/>
      <c r="D797" s="25"/>
      <c r="E797" s="25"/>
      <c r="F797" s="25"/>
      <c r="G797" s="25"/>
      <c r="H797" s="25"/>
      <c r="I797" s="25"/>
      <c r="J797" s="25"/>
      <c r="K797" s="25"/>
      <c r="L797" s="25"/>
      <c r="M797" s="25"/>
      <c r="N797" s="26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  <c r="AA797" s="25"/>
      <c r="AB797" s="25"/>
    </row>
    <row r="798" ht="12.0" customHeight="1">
      <c r="A798" s="25"/>
      <c r="B798" s="25"/>
      <c r="C798" s="25"/>
      <c r="D798" s="25"/>
      <c r="E798" s="25"/>
      <c r="F798" s="25"/>
      <c r="G798" s="25"/>
      <c r="H798" s="25"/>
      <c r="I798" s="25"/>
      <c r="J798" s="25"/>
      <c r="K798" s="25"/>
      <c r="L798" s="25"/>
      <c r="M798" s="25"/>
      <c r="N798" s="26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  <c r="AA798" s="25"/>
      <c r="AB798" s="25"/>
    </row>
    <row r="799" ht="12.0" customHeight="1">
      <c r="A799" s="25"/>
      <c r="B799" s="25"/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6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  <c r="AA799" s="25"/>
      <c r="AB799" s="25"/>
    </row>
    <row r="800" ht="12.0" customHeight="1">
      <c r="A800" s="25"/>
      <c r="B800" s="25"/>
      <c r="C800" s="25"/>
      <c r="D800" s="25"/>
      <c r="E800" s="25"/>
      <c r="F800" s="25"/>
      <c r="G800" s="25"/>
      <c r="H800" s="25"/>
      <c r="I800" s="25"/>
      <c r="J800" s="25"/>
      <c r="K800" s="25"/>
      <c r="L800" s="25"/>
      <c r="M800" s="25"/>
      <c r="N800" s="26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  <c r="AA800" s="25"/>
      <c r="AB800" s="25"/>
    </row>
    <row r="801" ht="12.0" customHeight="1">
      <c r="A801" s="25"/>
      <c r="B801" s="25"/>
      <c r="C801" s="25"/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6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  <c r="AA801" s="25"/>
      <c r="AB801" s="25"/>
    </row>
    <row r="802" ht="12.0" customHeight="1">
      <c r="A802" s="25"/>
      <c r="B802" s="25"/>
      <c r="C802" s="25"/>
      <c r="D802" s="25"/>
      <c r="E802" s="25"/>
      <c r="F802" s="25"/>
      <c r="G802" s="25"/>
      <c r="H802" s="25"/>
      <c r="I802" s="25"/>
      <c r="J802" s="25"/>
      <c r="K802" s="25"/>
      <c r="L802" s="25"/>
      <c r="M802" s="25"/>
      <c r="N802" s="26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  <c r="AA802" s="25"/>
      <c r="AB802" s="25"/>
    </row>
    <row r="803" ht="12.0" customHeight="1">
      <c r="A803" s="25"/>
      <c r="B803" s="25"/>
      <c r="C803" s="25"/>
      <c r="D803" s="25"/>
      <c r="E803" s="25"/>
      <c r="F803" s="25"/>
      <c r="G803" s="25"/>
      <c r="H803" s="25"/>
      <c r="I803" s="25"/>
      <c r="J803" s="25"/>
      <c r="K803" s="25"/>
      <c r="L803" s="25"/>
      <c r="M803" s="25"/>
      <c r="N803" s="26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  <c r="AA803" s="25"/>
      <c r="AB803" s="25"/>
    </row>
    <row r="804" ht="12.0" customHeight="1">
      <c r="A804" s="25"/>
      <c r="B804" s="25"/>
      <c r="C804" s="25"/>
      <c r="D804" s="25"/>
      <c r="E804" s="25"/>
      <c r="F804" s="25"/>
      <c r="G804" s="25"/>
      <c r="H804" s="25"/>
      <c r="I804" s="25"/>
      <c r="J804" s="25"/>
      <c r="K804" s="25"/>
      <c r="L804" s="25"/>
      <c r="M804" s="25"/>
      <c r="N804" s="26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  <c r="AA804" s="25"/>
      <c r="AB804" s="25"/>
    </row>
    <row r="805" ht="12.0" customHeight="1">
      <c r="A805" s="25"/>
      <c r="B805" s="25"/>
      <c r="C805" s="25"/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6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  <c r="AA805" s="25"/>
      <c r="AB805" s="25"/>
    </row>
    <row r="806" ht="12.0" customHeight="1">
      <c r="A806" s="25"/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  <c r="N806" s="26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  <c r="AA806" s="25"/>
      <c r="AB806" s="25"/>
    </row>
    <row r="807" ht="12.0" customHeight="1">
      <c r="A807" s="25"/>
      <c r="B807" s="25"/>
      <c r="C807" s="25"/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6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  <c r="AA807" s="25"/>
      <c r="AB807" s="25"/>
    </row>
    <row r="808" ht="12.0" customHeight="1">
      <c r="A808" s="25"/>
      <c r="B808" s="25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6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  <c r="AA808" s="25"/>
      <c r="AB808" s="25"/>
    </row>
    <row r="809" ht="12.0" customHeight="1">
      <c r="A809" s="25"/>
      <c r="B809" s="25"/>
      <c r="C809" s="25"/>
      <c r="D809" s="25"/>
      <c r="E809" s="25"/>
      <c r="F809" s="25"/>
      <c r="G809" s="25"/>
      <c r="H809" s="25"/>
      <c r="I809" s="25"/>
      <c r="J809" s="25"/>
      <c r="K809" s="25"/>
      <c r="L809" s="25"/>
      <c r="M809" s="25"/>
      <c r="N809" s="26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  <c r="AA809" s="25"/>
      <c r="AB809" s="25"/>
    </row>
    <row r="810" ht="12.0" customHeight="1">
      <c r="A810" s="25"/>
      <c r="B810" s="25"/>
      <c r="C810" s="25"/>
      <c r="D810" s="25"/>
      <c r="E810" s="25"/>
      <c r="F810" s="25"/>
      <c r="G810" s="25"/>
      <c r="H810" s="25"/>
      <c r="I810" s="25"/>
      <c r="J810" s="25"/>
      <c r="K810" s="25"/>
      <c r="L810" s="25"/>
      <c r="M810" s="25"/>
      <c r="N810" s="26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  <c r="AA810" s="25"/>
      <c r="AB810" s="25"/>
    </row>
    <row r="811" ht="12.0" customHeight="1">
      <c r="A811" s="25"/>
      <c r="B811" s="25"/>
      <c r="C811" s="25"/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6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  <c r="AA811" s="25"/>
      <c r="AB811" s="25"/>
    </row>
    <row r="812" ht="12.0" customHeight="1">
      <c r="A812" s="25"/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6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  <c r="AA812" s="25"/>
      <c r="AB812" s="25"/>
    </row>
    <row r="813" ht="12.0" customHeight="1">
      <c r="A813" s="25"/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6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  <c r="AA813" s="25"/>
      <c r="AB813" s="25"/>
    </row>
    <row r="814" ht="12.0" customHeight="1">
      <c r="A814" s="25"/>
      <c r="B814" s="25"/>
      <c r="C814" s="25"/>
      <c r="D814" s="25"/>
      <c r="E814" s="25"/>
      <c r="F814" s="25"/>
      <c r="G814" s="25"/>
      <c r="H814" s="25"/>
      <c r="I814" s="25"/>
      <c r="J814" s="25"/>
      <c r="K814" s="25"/>
      <c r="L814" s="25"/>
      <c r="M814" s="25"/>
      <c r="N814" s="26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  <c r="AA814" s="25"/>
      <c r="AB814" s="25"/>
    </row>
    <row r="815" ht="12.0" customHeight="1">
      <c r="A815" s="25"/>
      <c r="B815" s="25"/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  <c r="N815" s="26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  <c r="AA815" s="25"/>
      <c r="AB815" s="25"/>
    </row>
    <row r="816" ht="12.0" customHeight="1">
      <c r="A816" s="25"/>
      <c r="B816" s="25"/>
      <c r="C816" s="25"/>
      <c r="D816" s="25"/>
      <c r="E816" s="25"/>
      <c r="F816" s="25"/>
      <c r="G816" s="25"/>
      <c r="H816" s="25"/>
      <c r="I816" s="25"/>
      <c r="J816" s="25"/>
      <c r="K816" s="25"/>
      <c r="L816" s="25"/>
      <c r="M816" s="25"/>
      <c r="N816" s="26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  <c r="AA816" s="25"/>
      <c r="AB816" s="25"/>
    </row>
    <row r="817" ht="12.0" customHeight="1">
      <c r="A817" s="25"/>
      <c r="B817" s="25"/>
      <c r="C817" s="25"/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6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  <c r="AA817" s="25"/>
      <c r="AB817" s="25"/>
    </row>
    <row r="818" ht="12.0" customHeight="1">
      <c r="A818" s="25"/>
      <c r="B818" s="25"/>
      <c r="C818" s="25"/>
      <c r="D818" s="25"/>
      <c r="E818" s="25"/>
      <c r="F818" s="25"/>
      <c r="G818" s="25"/>
      <c r="H818" s="25"/>
      <c r="I818" s="25"/>
      <c r="J818" s="25"/>
      <c r="K818" s="25"/>
      <c r="L818" s="25"/>
      <c r="M818" s="25"/>
      <c r="N818" s="26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  <c r="AA818" s="25"/>
      <c r="AB818" s="25"/>
    </row>
    <row r="819" ht="12.0" customHeight="1">
      <c r="A819" s="25"/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6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  <c r="AA819" s="25"/>
      <c r="AB819" s="25"/>
    </row>
    <row r="820" ht="12.0" customHeight="1">
      <c r="A820" s="25"/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6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  <c r="AA820" s="25"/>
      <c r="AB820" s="25"/>
    </row>
    <row r="821" ht="12.0" customHeight="1">
      <c r="A821" s="25"/>
      <c r="B821" s="25"/>
      <c r="C821" s="25"/>
      <c r="D821" s="25"/>
      <c r="E821" s="25"/>
      <c r="F821" s="25"/>
      <c r="G821" s="25"/>
      <c r="H821" s="25"/>
      <c r="I821" s="25"/>
      <c r="J821" s="25"/>
      <c r="K821" s="25"/>
      <c r="L821" s="25"/>
      <c r="M821" s="25"/>
      <c r="N821" s="26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  <c r="AA821" s="25"/>
      <c r="AB821" s="25"/>
    </row>
    <row r="822" ht="12.0" customHeight="1">
      <c r="A822" s="25"/>
      <c r="B822" s="25"/>
      <c r="C822" s="25"/>
      <c r="D822" s="25"/>
      <c r="E822" s="25"/>
      <c r="F822" s="25"/>
      <c r="G822" s="25"/>
      <c r="H822" s="25"/>
      <c r="I822" s="25"/>
      <c r="J822" s="25"/>
      <c r="K822" s="25"/>
      <c r="L822" s="25"/>
      <c r="M822" s="25"/>
      <c r="N822" s="26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  <c r="AA822" s="25"/>
      <c r="AB822" s="25"/>
    </row>
    <row r="823" ht="12.0" customHeight="1">
      <c r="A823" s="25"/>
      <c r="B823" s="25"/>
      <c r="C823" s="25"/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6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  <c r="AA823" s="25"/>
      <c r="AB823" s="25"/>
    </row>
    <row r="824" ht="12.0" customHeight="1">
      <c r="A824" s="25"/>
      <c r="B824" s="25"/>
      <c r="C824" s="25"/>
      <c r="D824" s="25"/>
      <c r="E824" s="25"/>
      <c r="F824" s="25"/>
      <c r="G824" s="25"/>
      <c r="H824" s="25"/>
      <c r="I824" s="25"/>
      <c r="J824" s="25"/>
      <c r="K824" s="25"/>
      <c r="L824" s="25"/>
      <c r="M824" s="25"/>
      <c r="N824" s="26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  <c r="AA824" s="25"/>
      <c r="AB824" s="25"/>
    </row>
    <row r="825" ht="12.0" customHeight="1">
      <c r="A825" s="25"/>
      <c r="B825" s="25"/>
      <c r="C825" s="25"/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6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  <c r="AA825" s="25"/>
      <c r="AB825" s="25"/>
    </row>
    <row r="826" ht="12.0" customHeight="1">
      <c r="A826" s="25"/>
      <c r="B826" s="25"/>
      <c r="C826" s="25"/>
      <c r="D826" s="25"/>
      <c r="E826" s="25"/>
      <c r="F826" s="25"/>
      <c r="G826" s="25"/>
      <c r="H826" s="25"/>
      <c r="I826" s="25"/>
      <c r="J826" s="25"/>
      <c r="K826" s="25"/>
      <c r="L826" s="25"/>
      <c r="M826" s="25"/>
      <c r="N826" s="26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  <c r="AA826" s="25"/>
      <c r="AB826" s="25"/>
    </row>
    <row r="827" ht="12.0" customHeight="1">
      <c r="A827" s="25"/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  <c r="N827" s="26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  <c r="AA827" s="25"/>
      <c r="AB827" s="25"/>
    </row>
    <row r="828" ht="12.0" customHeight="1">
      <c r="A828" s="25"/>
      <c r="B828" s="25"/>
      <c r="C828" s="25"/>
      <c r="D828" s="25"/>
      <c r="E828" s="25"/>
      <c r="F828" s="25"/>
      <c r="G828" s="25"/>
      <c r="H828" s="25"/>
      <c r="I828" s="25"/>
      <c r="J828" s="25"/>
      <c r="K828" s="25"/>
      <c r="L828" s="25"/>
      <c r="M828" s="25"/>
      <c r="N828" s="26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  <c r="AA828" s="25"/>
      <c r="AB828" s="25"/>
    </row>
    <row r="829" ht="12.0" customHeight="1">
      <c r="A829" s="25"/>
      <c r="B829" s="25"/>
      <c r="C829" s="25"/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6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  <c r="AA829" s="25"/>
      <c r="AB829" s="25"/>
    </row>
    <row r="830" ht="12.0" customHeight="1">
      <c r="A830" s="25"/>
      <c r="B830" s="25"/>
      <c r="C830" s="25"/>
      <c r="D830" s="25"/>
      <c r="E830" s="25"/>
      <c r="F830" s="25"/>
      <c r="G830" s="25"/>
      <c r="H830" s="25"/>
      <c r="I830" s="25"/>
      <c r="J830" s="25"/>
      <c r="K830" s="25"/>
      <c r="L830" s="25"/>
      <c r="M830" s="25"/>
      <c r="N830" s="26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  <c r="AA830" s="25"/>
      <c r="AB830" s="25"/>
    </row>
    <row r="831" ht="12.0" customHeight="1">
      <c r="A831" s="25"/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6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  <c r="AA831" s="25"/>
      <c r="AB831" s="25"/>
    </row>
    <row r="832" ht="12.0" customHeight="1">
      <c r="A832" s="25"/>
      <c r="B832" s="25"/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6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  <c r="AA832" s="25"/>
      <c r="AB832" s="25"/>
    </row>
    <row r="833" ht="12.0" customHeight="1">
      <c r="A833" s="25"/>
      <c r="B833" s="25"/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6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  <c r="AA833" s="25"/>
      <c r="AB833" s="25"/>
    </row>
    <row r="834" ht="12.0" customHeight="1">
      <c r="A834" s="25"/>
      <c r="B834" s="25"/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6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  <c r="AA834" s="25"/>
      <c r="AB834" s="25"/>
    </row>
    <row r="835" ht="12.0" customHeight="1">
      <c r="A835" s="25"/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6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  <c r="AA835" s="25"/>
      <c r="AB835" s="25"/>
    </row>
    <row r="836" ht="12.0" customHeight="1">
      <c r="A836" s="25"/>
      <c r="B836" s="25"/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  <c r="N836" s="26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  <c r="AA836" s="25"/>
      <c r="AB836" s="25"/>
    </row>
    <row r="837" ht="12.0" customHeight="1">
      <c r="A837" s="25"/>
      <c r="B837" s="25"/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6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  <c r="AA837" s="25"/>
      <c r="AB837" s="25"/>
    </row>
    <row r="838" ht="12.0" customHeight="1">
      <c r="A838" s="25"/>
      <c r="B838" s="25"/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  <c r="N838" s="26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  <c r="AA838" s="25"/>
      <c r="AB838" s="25"/>
    </row>
    <row r="839" ht="12.0" customHeight="1">
      <c r="A839" s="25"/>
      <c r="B839" s="25"/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6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  <c r="AA839" s="25"/>
      <c r="AB839" s="25"/>
    </row>
    <row r="840" ht="12.0" customHeight="1">
      <c r="A840" s="25"/>
      <c r="B840" s="25"/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  <c r="N840" s="26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  <c r="AA840" s="25"/>
      <c r="AB840" s="25"/>
    </row>
    <row r="841" ht="12.0" customHeight="1">
      <c r="A841" s="25"/>
      <c r="B841" s="25"/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6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  <c r="AA841" s="25"/>
      <c r="AB841" s="25"/>
    </row>
    <row r="842" ht="12.0" customHeight="1">
      <c r="A842" s="25"/>
      <c r="B842" s="25"/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6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  <c r="AA842" s="25"/>
      <c r="AB842" s="25"/>
    </row>
    <row r="843" ht="12.0" customHeight="1">
      <c r="A843" s="25"/>
      <c r="B843" s="25"/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6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  <c r="AA843" s="25"/>
      <c r="AB843" s="25"/>
    </row>
    <row r="844" ht="12.0" customHeight="1">
      <c r="A844" s="25"/>
      <c r="B844" s="25"/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26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  <c r="AA844" s="25"/>
      <c r="AB844" s="25"/>
    </row>
    <row r="845" ht="12.0" customHeight="1">
      <c r="A845" s="25"/>
      <c r="B845" s="25"/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6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  <c r="AA845" s="25"/>
      <c r="AB845" s="25"/>
    </row>
    <row r="846" ht="12.0" customHeight="1">
      <c r="A846" s="25"/>
      <c r="B846" s="25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6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  <c r="AA846" s="25"/>
      <c r="AB846" s="25"/>
    </row>
    <row r="847" ht="12.0" customHeight="1">
      <c r="A847" s="25"/>
      <c r="B847" s="25"/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6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  <c r="AA847" s="25"/>
      <c r="AB847" s="25"/>
    </row>
    <row r="848" ht="12.0" customHeight="1">
      <c r="A848" s="25"/>
      <c r="B848" s="25"/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  <c r="N848" s="26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  <c r="AA848" s="25"/>
      <c r="AB848" s="25"/>
    </row>
    <row r="849" ht="12.0" customHeight="1">
      <c r="A849" s="25"/>
      <c r="B849" s="25"/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6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  <c r="AA849" s="25"/>
      <c r="AB849" s="25"/>
    </row>
    <row r="850" ht="12.0" customHeight="1">
      <c r="A850" s="25"/>
      <c r="B850" s="25"/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6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  <c r="AA850" s="25"/>
      <c r="AB850" s="25"/>
    </row>
    <row r="851" ht="12.0" customHeight="1">
      <c r="A851" s="25"/>
      <c r="B851" s="25"/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6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  <c r="AA851" s="25"/>
      <c r="AB851" s="25"/>
    </row>
    <row r="852" ht="12.0" customHeight="1">
      <c r="A852" s="25"/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6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  <c r="AA852" s="25"/>
      <c r="AB852" s="25"/>
    </row>
    <row r="853" ht="12.0" customHeight="1">
      <c r="A853" s="25"/>
      <c r="B853" s="25"/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6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  <c r="AA853" s="25"/>
      <c r="AB853" s="25"/>
    </row>
    <row r="854" ht="12.0" customHeight="1">
      <c r="A854" s="25"/>
      <c r="B854" s="25"/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  <c r="N854" s="26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  <c r="AA854" s="25"/>
      <c r="AB854" s="25"/>
    </row>
    <row r="855" ht="12.0" customHeight="1">
      <c r="A855" s="25"/>
      <c r="B855" s="25"/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6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  <c r="AA855" s="25"/>
      <c r="AB855" s="25"/>
    </row>
    <row r="856" ht="12.0" customHeight="1">
      <c r="A856" s="25"/>
      <c r="B856" s="25"/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  <c r="N856" s="26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  <c r="AA856" s="25"/>
      <c r="AB856" s="25"/>
    </row>
    <row r="857" ht="12.0" customHeight="1">
      <c r="A857" s="25"/>
      <c r="B857" s="25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6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  <c r="AA857" s="25"/>
      <c r="AB857" s="25"/>
    </row>
    <row r="858" ht="12.0" customHeight="1">
      <c r="A858" s="25"/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6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  <c r="AA858" s="25"/>
      <c r="AB858" s="25"/>
    </row>
    <row r="859" ht="12.0" customHeight="1">
      <c r="A859" s="25"/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6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  <c r="AA859" s="25"/>
      <c r="AB859" s="25"/>
    </row>
    <row r="860" ht="12.0" customHeight="1">
      <c r="A860" s="25"/>
      <c r="B860" s="25"/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6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  <c r="AA860" s="25"/>
      <c r="AB860" s="25"/>
    </row>
    <row r="861" ht="12.0" customHeight="1">
      <c r="A861" s="25"/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6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  <c r="AA861" s="25"/>
      <c r="AB861" s="25"/>
    </row>
    <row r="862" ht="12.0" customHeight="1">
      <c r="A862" s="25"/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6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  <c r="AA862" s="25"/>
      <c r="AB862" s="25"/>
    </row>
    <row r="863" ht="12.0" customHeight="1">
      <c r="A863" s="25"/>
      <c r="B863" s="25"/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6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  <c r="AA863" s="25"/>
      <c r="AB863" s="25"/>
    </row>
    <row r="864" ht="12.0" customHeight="1">
      <c r="A864" s="25"/>
      <c r="B864" s="25"/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  <c r="N864" s="26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  <c r="AA864" s="25"/>
      <c r="AB864" s="25"/>
    </row>
    <row r="865" ht="12.0" customHeight="1">
      <c r="A865" s="25"/>
      <c r="B865" s="25"/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6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  <c r="AA865" s="25"/>
      <c r="AB865" s="25"/>
    </row>
    <row r="866" ht="12.0" customHeight="1">
      <c r="A866" s="25"/>
      <c r="B866" s="25"/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  <c r="N866" s="26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  <c r="AA866" s="25"/>
      <c r="AB866" s="25"/>
    </row>
    <row r="867" ht="12.0" customHeight="1">
      <c r="A867" s="25"/>
      <c r="B867" s="25"/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6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  <c r="AA867" s="25"/>
      <c r="AB867" s="25"/>
    </row>
    <row r="868" ht="12.0" customHeight="1">
      <c r="A868" s="25"/>
      <c r="B868" s="25"/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  <c r="N868" s="26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  <c r="AA868" s="25"/>
      <c r="AB868" s="25"/>
    </row>
    <row r="869" ht="12.0" customHeight="1">
      <c r="A869" s="25"/>
      <c r="B869" s="25"/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6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  <c r="AA869" s="25"/>
      <c r="AB869" s="25"/>
    </row>
    <row r="870" ht="12.0" customHeight="1">
      <c r="A870" s="25"/>
      <c r="B870" s="25"/>
      <c r="C870" s="25"/>
      <c r="D870" s="25"/>
      <c r="E870" s="25"/>
      <c r="F870" s="25"/>
      <c r="G870" s="25"/>
      <c r="H870" s="25"/>
      <c r="I870" s="25"/>
      <c r="J870" s="25"/>
      <c r="K870" s="25"/>
      <c r="L870" s="25"/>
      <c r="M870" s="25"/>
      <c r="N870" s="26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  <c r="AA870" s="25"/>
      <c r="AB870" s="25"/>
    </row>
    <row r="871" ht="12.0" customHeight="1">
      <c r="A871" s="25"/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6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  <c r="AA871" s="25"/>
      <c r="AB871" s="25"/>
    </row>
    <row r="872" ht="12.0" customHeight="1">
      <c r="A872" s="25"/>
      <c r="B872" s="25"/>
      <c r="C872" s="25"/>
      <c r="D872" s="25"/>
      <c r="E872" s="25"/>
      <c r="F872" s="25"/>
      <c r="G872" s="25"/>
      <c r="H872" s="25"/>
      <c r="I872" s="25"/>
      <c r="J872" s="25"/>
      <c r="K872" s="25"/>
      <c r="L872" s="25"/>
      <c r="M872" s="25"/>
      <c r="N872" s="26"/>
      <c r="O872" s="25"/>
      <c r="P872" s="25"/>
      <c r="Q872" s="25"/>
      <c r="R872" s="25"/>
      <c r="S872" s="25"/>
      <c r="T872" s="25"/>
      <c r="U872" s="25"/>
      <c r="V872" s="25"/>
      <c r="W872" s="25"/>
      <c r="X872" s="25"/>
      <c r="Y872" s="25"/>
      <c r="Z872" s="25"/>
      <c r="AA872" s="25"/>
      <c r="AB872" s="25"/>
    </row>
    <row r="873" ht="12.0" customHeight="1">
      <c r="A873" s="25"/>
      <c r="B873" s="25"/>
      <c r="C873" s="25"/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6"/>
      <c r="O873" s="25"/>
      <c r="P873" s="25"/>
      <c r="Q873" s="25"/>
      <c r="R873" s="25"/>
      <c r="S873" s="25"/>
      <c r="T873" s="25"/>
      <c r="U873" s="25"/>
      <c r="V873" s="25"/>
      <c r="W873" s="25"/>
      <c r="X873" s="25"/>
      <c r="Y873" s="25"/>
      <c r="Z873" s="25"/>
      <c r="AA873" s="25"/>
      <c r="AB873" s="25"/>
    </row>
    <row r="874" ht="12.0" customHeight="1">
      <c r="A874" s="25"/>
      <c r="B874" s="25"/>
      <c r="C874" s="25"/>
      <c r="D874" s="25"/>
      <c r="E874" s="25"/>
      <c r="F874" s="25"/>
      <c r="G874" s="25"/>
      <c r="H874" s="25"/>
      <c r="I874" s="25"/>
      <c r="J874" s="25"/>
      <c r="K874" s="25"/>
      <c r="L874" s="25"/>
      <c r="M874" s="25"/>
      <c r="N874" s="26"/>
      <c r="O874" s="25"/>
      <c r="P874" s="25"/>
      <c r="Q874" s="25"/>
      <c r="R874" s="25"/>
      <c r="S874" s="25"/>
      <c r="T874" s="25"/>
      <c r="U874" s="25"/>
      <c r="V874" s="25"/>
      <c r="W874" s="25"/>
      <c r="X874" s="25"/>
      <c r="Y874" s="25"/>
      <c r="Z874" s="25"/>
      <c r="AA874" s="25"/>
      <c r="AB874" s="25"/>
    </row>
    <row r="875" ht="12.0" customHeight="1">
      <c r="A875" s="25"/>
      <c r="B875" s="25"/>
      <c r="C875" s="25"/>
      <c r="D875" s="25"/>
      <c r="E875" s="25"/>
      <c r="F875" s="25"/>
      <c r="G875" s="25"/>
      <c r="H875" s="25"/>
      <c r="I875" s="25"/>
      <c r="J875" s="25"/>
      <c r="K875" s="25"/>
      <c r="L875" s="25"/>
      <c r="M875" s="25"/>
      <c r="N875" s="26"/>
      <c r="O875" s="25"/>
      <c r="P875" s="25"/>
      <c r="Q875" s="25"/>
      <c r="R875" s="25"/>
      <c r="S875" s="25"/>
      <c r="T875" s="25"/>
      <c r="U875" s="25"/>
      <c r="V875" s="25"/>
      <c r="W875" s="25"/>
      <c r="X875" s="25"/>
      <c r="Y875" s="25"/>
      <c r="Z875" s="25"/>
      <c r="AA875" s="25"/>
      <c r="AB875" s="25"/>
    </row>
    <row r="876" ht="12.0" customHeight="1">
      <c r="A876" s="25"/>
      <c r="B876" s="25"/>
      <c r="C876" s="25"/>
      <c r="D876" s="25"/>
      <c r="E876" s="25"/>
      <c r="F876" s="25"/>
      <c r="G876" s="25"/>
      <c r="H876" s="25"/>
      <c r="I876" s="25"/>
      <c r="J876" s="25"/>
      <c r="K876" s="25"/>
      <c r="L876" s="25"/>
      <c r="M876" s="25"/>
      <c r="N876" s="26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  <c r="AA876" s="25"/>
      <c r="AB876" s="25"/>
    </row>
    <row r="877" ht="12.0" customHeight="1">
      <c r="A877" s="25"/>
      <c r="B877" s="25"/>
      <c r="C877" s="25"/>
      <c r="D877" s="25"/>
      <c r="E877" s="25"/>
      <c r="F877" s="25"/>
      <c r="G877" s="25"/>
      <c r="H877" s="25"/>
      <c r="I877" s="25"/>
      <c r="J877" s="25"/>
      <c r="K877" s="25"/>
      <c r="L877" s="25"/>
      <c r="M877" s="25"/>
      <c r="N877" s="26"/>
      <c r="O877" s="25"/>
      <c r="P877" s="25"/>
      <c r="Q877" s="25"/>
      <c r="R877" s="25"/>
      <c r="S877" s="25"/>
      <c r="T877" s="25"/>
      <c r="U877" s="25"/>
      <c r="V877" s="25"/>
      <c r="W877" s="25"/>
      <c r="X877" s="25"/>
      <c r="Y877" s="25"/>
      <c r="Z877" s="25"/>
      <c r="AA877" s="25"/>
      <c r="AB877" s="25"/>
    </row>
    <row r="878" ht="12.0" customHeight="1">
      <c r="A878" s="25"/>
      <c r="B878" s="25"/>
      <c r="C878" s="25"/>
      <c r="D878" s="25"/>
      <c r="E878" s="25"/>
      <c r="F878" s="25"/>
      <c r="G878" s="25"/>
      <c r="H878" s="25"/>
      <c r="I878" s="25"/>
      <c r="J878" s="25"/>
      <c r="K878" s="25"/>
      <c r="L878" s="25"/>
      <c r="M878" s="25"/>
      <c r="N878" s="26"/>
      <c r="O878" s="25"/>
      <c r="P878" s="25"/>
      <c r="Q878" s="25"/>
      <c r="R878" s="25"/>
      <c r="S878" s="25"/>
      <c r="T878" s="25"/>
      <c r="U878" s="25"/>
      <c r="V878" s="25"/>
      <c r="W878" s="25"/>
      <c r="X878" s="25"/>
      <c r="Y878" s="25"/>
      <c r="Z878" s="25"/>
      <c r="AA878" s="25"/>
      <c r="AB878" s="25"/>
    </row>
    <row r="879" ht="12.0" customHeight="1">
      <c r="A879" s="25"/>
      <c r="B879" s="25"/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  <c r="N879" s="26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  <c r="AA879" s="25"/>
      <c r="AB879" s="25"/>
    </row>
    <row r="880" ht="12.0" customHeight="1">
      <c r="A880" s="25"/>
      <c r="B880" s="25"/>
      <c r="C880" s="25"/>
      <c r="D880" s="25"/>
      <c r="E880" s="25"/>
      <c r="F880" s="25"/>
      <c r="G880" s="25"/>
      <c r="H880" s="25"/>
      <c r="I880" s="25"/>
      <c r="J880" s="25"/>
      <c r="K880" s="25"/>
      <c r="L880" s="25"/>
      <c r="M880" s="25"/>
      <c r="N880" s="26"/>
      <c r="O880" s="25"/>
      <c r="P880" s="25"/>
      <c r="Q880" s="25"/>
      <c r="R880" s="25"/>
      <c r="S880" s="25"/>
      <c r="T880" s="25"/>
      <c r="U880" s="25"/>
      <c r="V880" s="25"/>
      <c r="W880" s="25"/>
      <c r="X880" s="25"/>
      <c r="Y880" s="25"/>
      <c r="Z880" s="25"/>
      <c r="AA880" s="25"/>
      <c r="AB880" s="25"/>
    </row>
    <row r="881" ht="12.0" customHeight="1">
      <c r="A881" s="25"/>
      <c r="B881" s="25"/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6"/>
      <c r="O881" s="25"/>
      <c r="P881" s="25"/>
      <c r="Q881" s="25"/>
      <c r="R881" s="25"/>
      <c r="S881" s="25"/>
      <c r="T881" s="25"/>
      <c r="U881" s="25"/>
      <c r="V881" s="25"/>
      <c r="W881" s="25"/>
      <c r="X881" s="25"/>
      <c r="Y881" s="25"/>
      <c r="Z881" s="25"/>
      <c r="AA881" s="25"/>
      <c r="AB881" s="25"/>
    </row>
    <row r="882" ht="12.0" customHeight="1">
      <c r="A882" s="25"/>
      <c r="B882" s="25"/>
      <c r="C882" s="25"/>
      <c r="D882" s="25"/>
      <c r="E882" s="25"/>
      <c r="F882" s="25"/>
      <c r="G882" s="25"/>
      <c r="H882" s="25"/>
      <c r="I882" s="25"/>
      <c r="J882" s="25"/>
      <c r="K882" s="25"/>
      <c r="L882" s="25"/>
      <c r="M882" s="25"/>
      <c r="N882" s="26"/>
      <c r="O882" s="25"/>
      <c r="P882" s="25"/>
      <c r="Q882" s="25"/>
      <c r="R882" s="25"/>
      <c r="S882" s="25"/>
      <c r="T882" s="25"/>
      <c r="U882" s="25"/>
      <c r="V882" s="25"/>
      <c r="W882" s="25"/>
      <c r="X882" s="25"/>
      <c r="Y882" s="25"/>
      <c r="Z882" s="25"/>
      <c r="AA882" s="25"/>
      <c r="AB882" s="25"/>
    </row>
    <row r="883" ht="12.0" customHeight="1">
      <c r="A883" s="25"/>
      <c r="B883" s="25"/>
      <c r="C883" s="25"/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6"/>
      <c r="O883" s="25"/>
      <c r="P883" s="25"/>
      <c r="Q883" s="25"/>
      <c r="R883" s="25"/>
      <c r="S883" s="25"/>
      <c r="T883" s="25"/>
      <c r="U883" s="25"/>
      <c r="V883" s="25"/>
      <c r="W883" s="25"/>
      <c r="X883" s="25"/>
      <c r="Y883" s="25"/>
      <c r="Z883" s="25"/>
      <c r="AA883" s="25"/>
      <c r="AB883" s="25"/>
    </row>
    <row r="884" ht="12.0" customHeight="1">
      <c r="A884" s="25"/>
      <c r="B884" s="25"/>
      <c r="C884" s="25"/>
      <c r="D884" s="25"/>
      <c r="E884" s="25"/>
      <c r="F884" s="25"/>
      <c r="G884" s="25"/>
      <c r="H884" s="25"/>
      <c r="I884" s="25"/>
      <c r="J884" s="25"/>
      <c r="K884" s="25"/>
      <c r="L884" s="25"/>
      <c r="M884" s="25"/>
      <c r="N884" s="26"/>
      <c r="O884" s="25"/>
      <c r="P884" s="25"/>
      <c r="Q884" s="25"/>
      <c r="R884" s="25"/>
      <c r="S884" s="25"/>
      <c r="T884" s="25"/>
      <c r="U884" s="25"/>
      <c r="V884" s="25"/>
      <c r="W884" s="25"/>
      <c r="X884" s="25"/>
      <c r="Y884" s="25"/>
      <c r="Z884" s="25"/>
      <c r="AA884" s="25"/>
      <c r="AB884" s="25"/>
    </row>
    <row r="885" ht="12.0" customHeight="1">
      <c r="A885" s="25"/>
      <c r="B885" s="25"/>
      <c r="C885" s="25"/>
      <c r="D885" s="25"/>
      <c r="E885" s="25"/>
      <c r="F885" s="25"/>
      <c r="G885" s="25"/>
      <c r="H885" s="25"/>
      <c r="I885" s="25"/>
      <c r="J885" s="25"/>
      <c r="K885" s="25"/>
      <c r="L885" s="25"/>
      <c r="M885" s="25"/>
      <c r="N885" s="26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  <c r="AA885" s="25"/>
      <c r="AB885" s="25"/>
    </row>
    <row r="886" ht="12.0" customHeight="1">
      <c r="A886" s="25"/>
      <c r="B886" s="25"/>
      <c r="C886" s="25"/>
      <c r="D886" s="25"/>
      <c r="E886" s="25"/>
      <c r="F886" s="25"/>
      <c r="G886" s="25"/>
      <c r="H886" s="25"/>
      <c r="I886" s="25"/>
      <c r="J886" s="25"/>
      <c r="K886" s="25"/>
      <c r="L886" s="25"/>
      <c r="M886" s="25"/>
      <c r="N886" s="26"/>
      <c r="O886" s="25"/>
      <c r="P886" s="25"/>
      <c r="Q886" s="25"/>
      <c r="R886" s="25"/>
      <c r="S886" s="25"/>
      <c r="T886" s="25"/>
      <c r="U886" s="25"/>
      <c r="V886" s="25"/>
      <c r="W886" s="25"/>
      <c r="X886" s="25"/>
      <c r="Y886" s="25"/>
      <c r="Z886" s="25"/>
      <c r="AA886" s="25"/>
      <c r="AB886" s="25"/>
    </row>
    <row r="887" ht="12.0" customHeight="1">
      <c r="A887" s="25"/>
      <c r="B887" s="25"/>
      <c r="C887" s="25"/>
      <c r="D887" s="25"/>
      <c r="E887" s="25"/>
      <c r="F887" s="25"/>
      <c r="G887" s="25"/>
      <c r="H887" s="25"/>
      <c r="I887" s="25"/>
      <c r="J887" s="25"/>
      <c r="K887" s="25"/>
      <c r="L887" s="25"/>
      <c r="M887" s="25"/>
      <c r="N887" s="26"/>
      <c r="O887" s="25"/>
      <c r="P887" s="25"/>
      <c r="Q887" s="25"/>
      <c r="R887" s="25"/>
      <c r="S887" s="25"/>
      <c r="T887" s="25"/>
      <c r="U887" s="25"/>
      <c r="V887" s="25"/>
      <c r="W887" s="25"/>
      <c r="X887" s="25"/>
      <c r="Y887" s="25"/>
      <c r="Z887" s="25"/>
      <c r="AA887" s="25"/>
      <c r="AB887" s="25"/>
    </row>
    <row r="888" ht="12.0" customHeight="1">
      <c r="A888" s="25"/>
      <c r="B888" s="25"/>
      <c r="C888" s="25"/>
      <c r="D888" s="25"/>
      <c r="E888" s="25"/>
      <c r="F888" s="25"/>
      <c r="G888" s="25"/>
      <c r="H888" s="25"/>
      <c r="I888" s="25"/>
      <c r="J888" s="25"/>
      <c r="K888" s="25"/>
      <c r="L888" s="25"/>
      <c r="M888" s="25"/>
      <c r="N888" s="26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  <c r="AA888" s="25"/>
      <c r="AB888" s="25"/>
    </row>
    <row r="889" ht="12.0" customHeight="1">
      <c r="A889" s="25"/>
      <c r="B889" s="25"/>
      <c r="C889" s="25"/>
      <c r="D889" s="25"/>
      <c r="E889" s="25"/>
      <c r="F889" s="25"/>
      <c r="G889" s="25"/>
      <c r="H889" s="25"/>
      <c r="I889" s="25"/>
      <c r="J889" s="25"/>
      <c r="K889" s="25"/>
      <c r="L889" s="25"/>
      <c r="M889" s="25"/>
      <c r="N889" s="26"/>
      <c r="O889" s="25"/>
      <c r="P889" s="25"/>
      <c r="Q889" s="25"/>
      <c r="R889" s="25"/>
      <c r="S889" s="25"/>
      <c r="T889" s="25"/>
      <c r="U889" s="25"/>
      <c r="V889" s="25"/>
      <c r="W889" s="25"/>
      <c r="X889" s="25"/>
      <c r="Y889" s="25"/>
      <c r="Z889" s="25"/>
      <c r="AA889" s="25"/>
      <c r="AB889" s="25"/>
    </row>
    <row r="890" ht="12.0" customHeight="1">
      <c r="A890" s="25"/>
      <c r="B890" s="25"/>
      <c r="C890" s="25"/>
      <c r="D890" s="25"/>
      <c r="E890" s="25"/>
      <c r="F890" s="25"/>
      <c r="G890" s="25"/>
      <c r="H890" s="25"/>
      <c r="I890" s="25"/>
      <c r="J890" s="25"/>
      <c r="K890" s="25"/>
      <c r="L890" s="25"/>
      <c r="M890" s="25"/>
      <c r="N890" s="26"/>
      <c r="O890" s="25"/>
      <c r="P890" s="25"/>
      <c r="Q890" s="25"/>
      <c r="R890" s="25"/>
      <c r="S890" s="25"/>
      <c r="T890" s="25"/>
      <c r="U890" s="25"/>
      <c r="V890" s="25"/>
      <c r="W890" s="25"/>
      <c r="X890" s="25"/>
      <c r="Y890" s="25"/>
      <c r="Z890" s="25"/>
      <c r="AA890" s="25"/>
      <c r="AB890" s="25"/>
    </row>
    <row r="891" ht="12.0" customHeight="1">
      <c r="A891" s="25"/>
      <c r="B891" s="25"/>
      <c r="C891" s="25"/>
      <c r="D891" s="25"/>
      <c r="E891" s="25"/>
      <c r="F891" s="25"/>
      <c r="G891" s="25"/>
      <c r="H891" s="25"/>
      <c r="I891" s="25"/>
      <c r="J891" s="25"/>
      <c r="K891" s="25"/>
      <c r="L891" s="25"/>
      <c r="M891" s="25"/>
      <c r="N891" s="26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  <c r="AA891" s="25"/>
      <c r="AB891" s="25"/>
    </row>
    <row r="892" ht="12.0" customHeight="1">
      <c r="A892" s="25"/>
      <c r="B892" s="25"/>
      <c r="C892" s="25"/>
      <c r="D892" s="25"/>
      <c r="E892" s="25"/>
      <c r="F892" s="25"/>
      <c r="G892" s="25"/>
      <c r="H892" s="25"/>
      <c r="I892" s="25"/>
      <c r="J892" s="25"/>
      <c r="K892" s="25"/>
      <c r="L892" s="25"/>
      <c r="M892" s="25"/>
      <c r="N892" s="26"/>
      <c r="O892" s="25"/>
      <c r="P892" s="25"/>
      <c r="Q892" s="25"/>
      <c r="R892" s="25"/>
      <c r="S892" s="25"/>
      <c r="T892" s="25"/>
      <c r="U892" s="25"/>
      <c r="V892" s="25"/>
      <c r="W892" s="25"/>
      <c r="X892" s="25"/>
      <c r="Y892" s="25"/>
      <c r="Z892" s="25"/>
      <c r="AA892" s="25"/>
      <c r="AB892" s="25"/>
    </row>
    <row r="893" ht="12.0" customHeight="1">
      <c r="A893" s="25"/>
      <c r="B893" s="25"/>
      <c r="C893" s="25"/>
      <c r="D893" s="25"/>
      <c r="E893" s="25"/>
      <c r="F893" s="25"/>
      <c r="G893" s="25"/>
      <c r="H893" s="25"/>
      <c r="I893" s="25"/>
      <c r="J893" s="25"/>
      <c r="K893" s="25"/>
      <c r="L893" s="25"/>
      <c r="M893" s="25"/>
      <c r="N893" s="26"/>
      <c r="O893" s="25"/>
      <c r="P893" s="25"/>
      <c r="Q893" s="25"/>
      <c r="R893" s="25"/>
      <c r="S893" s="25"/>
      <c r="T893" s="25"/>
      <c r="U893" s="25"/>
      <c r="V893" s="25"/>
      <c r="W893" s="25"/>
      <c r="X893" s="25"/>
      <c r="Y893" s="25"/>
      <c r="Z893" s="25"/>
      <c r="AA893" s="25"/>
      <c r="AB893" s="25"/>
    </row>
    <row r="894" ht="12.0" customHeight="1">
      <c r="A894" s="25"/>
      <c r="B894" s="25"/>
      <c r="C894" s="25"/>
      <c r="D894" s="25"/>
      <c r="E894" s="25"/>
      <c r="F894" s="25"/>
      <c r="G894" s="25"/>
      <c r="H894" s="25"/>
      <c r="I894" s="25"/>
      <c r="J894" s="25"/>
      <c r="K894" s="25"/>
      <c r="L894" s="25"/>
      <c r="M894" s="25"/>
      <c r="N894" s="26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  <c r="AA894" s="25"/>
      <c r="AB894" s="25"/>
    </row>
    <row r="895" ht="12.0" customHeight="1">
      <c r="A895" s="25"/>
      <c r="B895" s="25"/>
      <c r="C895" s="25"/>
      <c r="D895" s="25"/>
      <c r="E895" s="25"/>
      <c r="F895" s="25"/>
      <c r="G895" s="25"/>
      <c r="H895" s="25"/>
      <c r="I895" s="25"/>
      <c r="J895" s="25"/>
      <c r="K895" s="25"/>
      <c r="L895" s="25"/>
      <c r="M895" s="25"/>
      <c r="N895" s="26"/>
      <c r="O895" s="25"/>
      <c r="P895" s="25"/>
      <c r="Q895" s="25"/>
      <c r="R895" s="25"/>
      <c r="S895" s="25"/>
      <c r="T895" s="25"/>
      <c r="U895" s="25"/>
      <c r="V895" s="25"/>
      <c r="W895" s="25"/>
      <c r="X895" s="25"/>
      <c r="Y895" s="25"/>
      <c r="Z895" s="25"/>
      <c r="AA895" s="25"/>
      <c r="AB895" s="25"/>
    </row>
    <row r="896" ht="12.0" customHeight="1">
      <c r="A896" s="25"/>
      <c r="B896" s="25"/>
      <c r="C896" s="25"/>
      <c r="D896" s="25"/>
      <c r="E896" s="25"/>
      <c r="F896" s="25"/>
      <c r="G896" s="25"/>
      <c r="H896" s="25"/>
      <c r="I896" s="25"/>
      <c r="J896" s="25"/>
      <c r="K896" s="25"/>
      <c r="L896" s="25"/>
      <c r="M896" s="25"/>
      <c r="N896" s="26"/>
      <c r="O896" s="25"/>
      <c r="P896" s="25"/>
      <c r="Q896" s="25"/>
      <c r="R896" s="25"/>
      <c r="S896" s="25"/>
      <c r="T896" s="25"/>
      <c r="U896" s="25"/>
      <c r="V896" s="25"/>
      <c r="W896" s="25"/>
      <c r="X896" s="25"/>
      <c r="Y896" s="25"/>
      <c r="Z896" s="25"/>
      <c r="AA896" s="25"/>
      <c r="AB896" s="25"/>
    </row>
    <row r="897" ht="12.0" customHeight="1">
      <c r="A897" s="25"/>
      <c r="B897" s="25"/>
      <c r="C897" s="25"/>
      <c r="D897" s="25"/>
      <c r="E897" s="25"/>
      <c r="F897" s="25"/>
      <c r="G897" s="25"/>
      <c r="H897" s="25"/>
      <c r="I897" s="25"/>
      <c r="J897" s="25"/>
      <c r="K897" s="25"/>
      <c r="L897" s="25"/>
      <c r="M897" s="25"/>
      <c r="N897" s="26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  <c r="AA897" s="25"/>
      <c r="AB897" s="25"/>
    </row>
    <row r="898" ht="12.0" customHeight="1">
      <c r="A898" s="25"/>
      <c r="B898" s="25"/>
      <c r="C898" s="25"/>
      <c r="D898" s="25"/>
      <c r="E898" s="25"/>
      <c r="F898" s="25"/>
      <c r="G898" s="25"/>
      <c r="H898" s="25"/>
      <c r="I898" s="25"/>
      <c r="J898" s="25"/>
      <c r="K898" s="25"/>
      <c r="L898" s="25"/>
      <c r="M898" s="25"/>
      <c r="N898" s="26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  <c r="AA898" s="25"/>
      <c r="AB898" s="25"/>
    </row>
    <row r="899" ht="12.0" customHeight="1">
      <c r="A899" s="25"/>
      <c r="B899" s="25"/>
      <c r="C899" s="25"/>
      <c r="D899" s="25"/>
      <c r="E899" s="25"/>
      <c r="F899" s="25"/>
      <c r="G899" s="25"/>
      <c r="H899" s="25"/>
      <c r="I899" s="25"/>
      <c r="J899" s="25"/>
      <c r="K899" s="25"/>
      <c r="L899" s="25"/>
      <c r="M899" s="25"/>
      <c r="N899" s="26"/>
      <c r="O899" s="25"/>
      <c r="P899" s="25"/>
      <c r="Q899" s="25"/>
      <c r="R899" s="25"/>
      <c r="S899" s="25"/>
      <c r="T899" s="25"/>
      <c r="U899" s="25"/>
      <c r="V899" s="25"/>
      <c r="W899" s="25"/>
      <c r="X899" s="25"/>
      <c r="Y899" s="25"/>
      <c r="Z899" s="25"/>
      <c r="AA899" s="25"/>
      <c r="AB899" s="25"/>
    </row>
    <row r="900" ht="12.0" customHeight="1">
      <c r="A900" s="25"/>
      <c r="B900" s="25"/>
      <c r="C900" s="25"/>
      <c r="D900" s="25"/>
      <c r="E900" s="25"/>
      <c r="F900" s="25"/>
      <c r="G900" s="25"/>
      <c r="H900" s="25"/>
      <c r="I900" s="25"/>
      <c r="J900" s="25"/>
      <c r="K900" s="25"/>
      <c r="L900" s="25"/>
      <c r="M900" s="25"/>
      <c r="N900" s="26"/>
      <c r="O900" s="25"/>
      <c r="P900" s="25"/>
      <c r="Q900" s="25"/>
      <c r="R900" s="25"/>
      <c r="S900" s="25"/>
      <c r="T900" s="25"/>
      <c r="U900" s="25"/>
      <c r="V900" s="25"/>
      <c r="W900" s="25"/>
      <c r="X900" s="25"/>
      <c r="Y900" s="25"/>
      <c r="Z900" s="25"/>
      <c r="AA900" s="25"/>
      <c r="AB900" s="25"/>
    </row>
    <row r="901" ht="12.0" customHeight="1">
      <c r="A901" s="25"/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6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  <c r="AA901" s="25"/>
      <c r="AB901" s="25"/>
    </row>
    <row r="902" ht="12.0" customHeight="1">
      <c r="A902" s="25"/>
      <c r="B902" s="25"/>
      <c r="C902" s="25"/>
      <c r="D902" s="25"/>
      <c r="E902" s="25"/>
      <c r="F902" s="25"/>
      <c r="G902" s="25"/>
      <c r="H902" s="25"/>
      <c r="I902" s="25"/>
      <c r="J902" s="25"/>
      <c r="K902" s="25"/>
      <c r="L902" s="25"/>
      <c r="M902" s="25"/>
      <c r="N902" s="26"/>
      <c r="O902" s="25"/>
      <c r="P902" s="25"/>
      <c r="Q902" s="25"/>
      <c r="R902" s="25"/>
      <c r="S902" s="25"/>
      <c r="T902" s="25"/>
      <c r="U902" s="25"/>
      <c r="V902" s="25"/>
      <c r="W902" s="25"/>
      <c r="X902" s="25"/>
      <c r="Y902" s="25"/>
      <c r="Z902" s="25"/>
      <c r="AA902" s="25"/>
      <c r="AB902" s="25"/>
    </row>
    <row r="903" ht="12.0" customHeight="1">
      <c r="A903" s="25"/>
      <c r="B903" s="25"/>
      <c r="C903" s="25"/>
      <c r="D903" s="25"/>
      <c r="E903" s="25"/>
      <c r="F903" s="25"/>
      <c r="G903" s="25"/>
      <c r="H903" s="25"/>
      <c r="I903" s="25"/>
      <c r="J903" s="25"/>
      <c r="K903" s="25"/>
      <c r="L903" s="25"/>
      <c r="M903" s="25"/>
      <c r="N903" s="26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  <c r="AA903" s="25"/>
      <c r="AB903" s="25"/>
    </row>
    <row r="904" ht="12.0" customHeight="1">
      <c r="A904" s="25"/>
      <c r="B904" s="25"/>
      <c r="C904" s="25"/>
      <c r="D904" s="25"/>
      <c r="E904" s="25"/>
      <c r="F904" s="25"/>
      <c r="G904" s="25"/>
      <c r="H904" s="25"/>
      <c r="I904" s="25"/>
      <c r="J904" s="25"/>
      <c r="K904" s="25"/>
      <c r="L904" s="25"/>
      <c r="M904" s="25"/>
      <c r="N904" s="26"/>
      <c r="O904" s="25"/>
      <c r="P904" s="25"/>
      <c r="Q904" s="25"/>
      <c r="R904" s="25"/>
      <c r="S904" s="25"/>
      <c r="T904" s="25"/>
      <c r="U904" s="25"/>
      <c r="V904" s="25"/>
      <c r="W904" s="25"/>
      <c r="X904" s="25"/>
      <c r="Y904" s="25"/>
      <c r="Z904" s="25"/>
      <c r="AA904" s="25"/>
      <c r="AB904" s="25"/>
    </row>
    <row r="905" ht="12.0" customHeight="1">
      <c r="A905" s="25"/>
      <c r="B905" s="25"/>
      <c r="C905" s="25"/>
      <c r="D905" s="25"/>
      <c r="E905" s="25"/>
      <c r="F905" s="25"/>
      <c r="G905" s="25"/>
      <c r="H905" s="25"/>
      <c r="I905" s="25"/>
      <c r="J905" s="25"/>
      <c r="K905" s="25"/>
      <c r="L905" s="25"/>
      <c r="M905" s="25"/>
      <c r="N905" s="26"/>
      <c r="O905" s="25"/>
      <c r="P905" s="25"/>
      <c r="Q905" s="25"/>
      <c r="R905" s="25"/>
      <c r="S905" s="25"/>
      <c r="T905" s="25"/>
      <c r="U905" s="25"/>
      <c r="V905" s="25"/>
      <c r="W905" s="25"/>
      <c r="X905" s="25"/>
      <c r="Y905" s="25"/>
      <c r="Z905" s="25"/>
      <c r="AA905" s="25"/>
      <c r="AB905" s="25"/>
    </row>
    <row r="906" ht="12.0" customHeight="1">
      <c r="A906" s="25"/>
      <c r="B906" s="25"/>
      <c r="C906" s="25"/>
      <c r="D906" s="25"/>
      <c r="E906" s="25"/>
      <c r="F906" s="25"/>
      <c r="G906" s="25"/>
      <c r="H906" s="25"/>
      <c r="I906" s="25"/>
      <c r="J906" s="25"/>
      <c r="K906" s="25"/>
      <c r="L906" s="25"/>
      <c r="M906" s="25"/>
      <c r="N906" s="26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  <c r="AA906" s="25"/>
      <c r="AB906" s="25"/>
    </row>
    <row r="907" ht="12.0" customHeight="1">
      <c r="A907" s="25"/>
      <c r="B907" s="25"/>
      <c r="C907" s="25"/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6"/>
      <c r="O907" s="25"/>
      <c r="P907" s="25"/>
      <c r="Q907" s="25"/>
      <c r="R907" s="25"/>
      <c r="S907" s="25"/>
      <c r="T907" s="25"/>
      <c r="U907" s="25"/>
      <c r="V907" s="25"/>
      <c r="W907" s="25"/>
      <c r="X907" s="25"/>
      <c r="Y907" s="25"/>
      <c r="Z907" s="25"/>
      <c r="AA907" s="25"/>
      <c r="AB907" s="25"/>
    </row>
    <row r="908" ht="12.0" customHeight="1">
      <c r="A908" s="25"/>
      <c r="B908" s="25"/>
      <c r="C908" s="25"/>
      <c r="D908" s="25"/>
      <c r="E908" s="25"/>
      <c r="F908" s="25"/>
      <c r="G908" s="25"/>
      <c r="H908" s="25"/>
      <c r="I908" s="25"/>
      <c r="J908" s="25"/>
      <c r="K908" s="25"/>
      <c r="L908" s="25"/>
      <c r="M908" s="25"/>
      <c r="N908" s="26"/>
      <c r="O908" s="25"/>
      <c r="P908" s="25"/>
      <c r="Q908" s="25"/>
      <c r="R908" s="25"/>
      <c r="S908" s="25"/>
      <c r="T908" s="25"/>
      <c r="U908" s="25"/>
      <c r="V908" s="25"/>
      <c r="W908" s="25"/>
      <c r="X908" s="25"/>
      <c r="Y908" s="25"/>
      <c r="Z908" s="25"/>
      <c r="AA908" s="25"/>
      <c r="AB908" s="25"/>
    </row>
    <row r="909" ht="12.0" customHeight="1">
      <c r="A909" s="25"/>
      <c r="B909" s="25"/>
      <c r="C909" s="25"/>
      <c r="D909" s="25"/>
      <c r="E909" s="25"/>
      <c r="F909" s="25"/>
      <c r="G909" s="25"/>
      <c r="H909" s="25"/>
      <c r="I909" s="25"/>
      <c r="J909" s="25"/>
      <c r="K909" s="25"/>
      <c r="L909" s="25"/>
      <c r="M909" s="25"/>
      <c r="N909" s="26"/>
      <c r="O909" s="25"/>
      <c r="P909" s="25"/>
      <c r="Q909" s="25"/>
      <c r="R909" s="25"/>
      <c r="S909" s="25"/>
      <c r="T909" s="25"/>
      <c r="U909" s="25"/>
      <c r="V909" s="25"/>
      <c r="W909" s="25"/>
      <c r="X909" s="25"/>
      <c r="Y909" s="25"/>
      <c r="Z909" s="25"/>
      <c r="AA909" s="25"/>
      <c r="AB909" s="25"/>
    </row>
    <row r="910" ht="12.0" customHeight="1">
      <c r="A910" s="25"/>
      <c r="B910" s="25"/>
      <c r="C910" s="25"/>
      <c r="D910" s="25"/>
      <c r="E910" s="25"/>
      <c r="F910" s="25"/>
      <c r="G910" s="25"/>
      <c r="H910" s="25"/>
      <c r="I910" s="25"/>
      <c r="J910" s="25"/>
      <c r="K910" s="25"/>
      <c r="L910" s="25"/>
      <c r="M910" s="25"/>
      <c r="N910" s="26"/>
      <c r="O910" s="25"/>
      <c r="P910" s="25"/>
      <c r="Q910" s="25"/>
      <c r="R910" s="25"/>
      <c r="S910" s="25"/>
      <c r="T910" s="25"/>
      <c r="U910" s="25"/>
      <c r="V910" s="25"/>
      <c r="W910" s="25"/>
      <c r="X910" s="25"/>
      <c r="Y910" s="25"/>
      <c r="Z910" s="25"/>
      <c r="AA910" s="25"/>
      <c r="AB910" s="25"/>
    </row>
    <row r="911" ht="12.0" customHeight="1">
      <c r="A911" s="25"/>
      <c r="B911" s="25"/>
      <c r="C911" s="25"/>
      <c r="D911" s="25"/>
      <c r="E911" s="25"/>
      <c r="F911" s="25"/>
      <c r="G911" s="25"/>
      <c r="H911" s="25"/>
      <c r="I911" s="25"/>
      <c r="J911" s="25"/>
      <c r="K911" s="25"/>
      <c r="L911" s="25"/>
      <c r="M911" s="25"/>
      <c r="N911" s="26"/>
      <c r="O911" s="25"/>
      <c r="P911" s="25"/>
      <c r="Q911" s="25"/>
      <c r="R911" s="25"/>
      <c r="S911" s="25"/>
      <c r="T911" s="25"/>
      <c r="U911" s="25"/>
      <c r="V911" s="25"/>
      <c r="W911" s="25"/>
      <c r="X911" s="25"/>
      <c r="Y911" s="25"/>
      <c r="Z911" s="25"/>
      <c r="AA911" s="25"/>
      <c r="AB911" s="25"/>
    </row>
    <row r="912" ht="12.0" customHeight="1">
      <c r="A912" s="25"/>
      <c r="B912" s="25"/>
      <c r="C912" s="25"/>
      <c r="D912" s="25"/>
      <c r="E912" s="25"/>
      <c r="F912" s="25"/>
      <c r="G912" s="25"/>
      <c r="H912" s="25"/>
      <c r="I912" s="25"/>
      <c r="J912" s="25"/>
      <c r="K912" s="25"/>
      <c r="L912" s="25"/>
      <c r="M912" s="25"/>
      <c r="N912" s="26"/>
      <c r="O912" s="25"/>
      <c r="P912" s="25"/>
      <c r="Q912" s="25"/>
      <c r="R912" s="25"/>
      <c r="S912" s="25"/>
      <c r="T912" s="25"/>
      <c r="U912" s="25"/>
      <c r="V912" s="25"/>
      <c r="W912" s="25"/>
      <c r="X912" s="25"/>
      <c r="Y912" s="25"/>
      <c r="Z912" s="25"/>
      <c r="AA912" s="25"/>
      <c r="AB912" s="25"/>
    </row>
    <row r="913" ht="12.0" customHeight="1">
      <c r="A913" s="25"/>
      <c r="B913" s="25"/>
      <c r="C913" s="25"/>
      <c r="D913" s="25"/>
      <c r="E913" s="25"/>
      <c r="F913" s="25"/>
      <c r="G913" s="25"/>
      <c r="H913" s="25"/>
      <c r="I913" s="25"/>
      <c r="J913" s="25"/>
      <c r="K913" s="25"/>
      <c r="L913" s="25"/>
      <c r="M913" s="25"/>
      <c r="N913" s="26"/>
      <c r="O913" s="25"/>
      <c r="P913" s="25"/>
      <c r="Q913" s="25"/>
      <c r="R913" s="25"/>
      <c r="S913" s="25"/>
      <c r="T913" s="25"/>
      <c r="U913" s="25"/>
      <c r="V913" s="25"/>
      <c r="W913" s="25"/>
      <c r="X913" s="25"/>
      <c r="Y913" s="25"/>
      <c r="Z913" s="25"/>
      <c r="AA913" s="25"/>
      <c r="AB913" s="25"/>
    </row>
    <row r="914" ht="12.0" customHeight="1">
      <c r="A914" s="25"/>
      <c r="B914" s="25"/>
      <c r="C914" s="25"/>
      <c r="D914" s="25"/>
      <c r="E914" s="25"/>
      <c r="F914" s="25"/>
      <c r="G914" s="25"/>
      <c r="H914" s="25"/>
      <c r="I914" s="25"/>
      <c r="J914" s="25"/>
      <c r="K914" s="25"/>
      <c r="L914" s="25"/>
      <c r="M914" s="25"/>
      <c r="N914" s="26"/>
      <c r="O914" s="25"/>
      <c r="P914" s="25"/>
      <c r="Q914" s="25"/>
      <c r="R914" s="25"/>
      <c r="S914" s="25"/>
      <c r="T914" s="25"/>
      <c r="U914" s="25"/>
      <c r="V914" s="25"/>
      <c r="W914" s="25"/>
      <c r="X914" s="25"/>
      <c r="Y914" s="25"/>
      <c r="Z914" s="25"/>
      <c r="AA914" s="25"/>
      <c r="AB914" s="25"/>
    </row>
    <row r="915" ht="12.0" customHeight="1">
      <c r="A915" s="25"/>
      <c r="B915" s="25"/>
      <c r="C915" s="25"/>
      <c r="D915" s="25"/>
      <c r="E915" s="25"/>
      <c r="F915" s="25"/>
      <c r="G915" s="25"/>
      <c r="H915" s="25"/>
      <c r="I915" s="25"/>
      <c r="J915" s="25"/>
      <c r="K915" s="25"/>
      <c r="L915" s="25"/>
      <c r="M915" s="25"/>
      <c r="N915" s="26"/>
      <c r="O915" s="25"/>
      <c r="P915" s="25"/>
      <c r="Q915" s="25"/>
      <c r="R915" s="25"/>
      <c r="S915" s="25"/>
      <c r="T915" s="25"/>
      <c r="U915" s="25"/>
      <c r="V915" s="25"/>
      <c r="W915" s="25"/>
      <c r="X915" s="25"/>
      <c r="Y915" s="25"/>
      <c r="Z915" s="25"/>
      <c r="AA915" s="25"/>
      <c r="AB915" s="25"/>
    </row>
    <row r="916" ht="12.0" customHeight="1">
      <c r="A916" s="25"/>
      <c r="B916" s="25"/>
      <c r="C916" s="25"/>
      <c r="D916" s="25"/>
      <c r="E916" s="25"/>
      <c r="F916" s="25"/>
      <c r="G916" s="25"/>
      <c r="H916" s="25"/>
      <c r="I916" s="25"/>
      <c r="J916" s="25"/>
      <c r="K916" s="25"/>
      <c r="L916" s="25"/>
      <c r="M916" s="25"/>
      <c r="N916" s="26"/>
      <c r="O916" s="25"/>
      <c r="P916" s="25"/>
      <c r="Q916" s="25"/>
      <c r="R916" s="25"/>
      <c r="S916" s="25"/>
      <c r="T916" s="25"/>
      <c r="U916" s="25"/>
      <c r="V916" s="25"/>
      <c r="W916" s="25"/>
      <c r="X916" s="25"/>
      <c r="Y916" s="25"/>
      <c r="Z916" s="25"/>
      <c r="AA916" s="25"/>
      <c r="AB916" s="25"/>
    </row>
    <row r="917" ht="12.0" customHeight="1">
      <c r="A917" s="25"/>
      <c r="B917" s="25"/>
      <c r="C917" s="25"/>
      <c r="D917" s="25"/>
      <c r="E917" s="25"/>
      <c r="F917" s="25"/>
      <c r="G917" s="25"/>
      <c r="H917" s="25"/>
      <c r="I917" s="25"/>
      <c r="J917" s="25"/>
      <c r="K917" s="25"/>
      <c r="L917" s="25"/>
      <c r="M917" s="25"/>
      <c r="N917" s="26"/>
      <c r="O917" s="25"/>
      <c r="P917" s="25"/>
      <c r="Q917" s="25"/>
      <c r="R917" s="25"/>
      <c r="S917" s="25"/>
      <c r="T917" s="25"/>
      <c r="U917" s="25"/>
      <c r="V917" s="25"/>
      <c r="W917" s="25"/>
      <c r="X917" s="25"/>
      <c r="Y917" s="25"/>
      <c r="Z917" s="25"/>
      <c r="AA917" s="25"/>
      <c r="AB917" s="25"/>
    </row>
    <row r="918" ht="12.0" customHeight="1">
      <c r="A918" s="25"/>
      <c r="B918" s="25"/>
      <c r="C918" s="25"/>
      <c r="D918" s="25"/>
      <c r="E918" s="25"/>
      <c r="F918" s="25"/>
      <c r="G918" s="25"/>
      <c r="H918" s="25"/>
      <c r="I918" s="25"/>
      <c r="J918" s="25"/>
      <c r="K918" s="25"/>
      <c r="L918" s="25"/>
      <c r="M918" s="25"/>
      <c r="N918" s="26"/>
      <c r="O918" s="25"/>
      <c r="P918" s="25"/>
      <c r="Q918" s="25"/>
      <c r="R918" s="25"/>
      <c r="S918" s="25"/>
      <c r="T918" s="25"/>
      <c r="U918" s="25"/>
      <c r="V918" s="25"/>
      <c r="W918" s="25"/>
      <c r="X918" s="25"/>
      <c r="Y918" s="25"/>
      <c r="Z918" s="25"/>
      <c r="AA918" s="25"/>
      <c r="AB918" s="25"/>
    </row>
    <row r="919" ht="12.0" customHeight="1">
      <c r="A919" s="25"/>
      <c r="B919" s="25"/>
      <c r="C919" s="25"/>
      <c r="D919" s="25"/>
      <c r="E919" s="25"/>
      <c r="F919" s="25"/>
      <c r="G919" s="25"/>
      <c r="H919" s="25"/>
      <c r="I919" s="25"/>
      <c r="J919" s="25"/>
      <c r="K919" s="25"/>
      <c r="L919" s="25"/>
      <c r="M919" s="25"/>
      <c r="N919" s="26"/>
      <c r="O919" s="25"/>
      <c r="P919" s="25"/>
      <c r="Q919" s="25"/>
      <c r="R919" s="25"/>
      <c r="S919" s="25"/>
      <c r="T919" s="25"/>
      <c r="U919" s="25"/>
      <c r="V919" s="25"/>
      <c r="W919" s="25"/>
      <c r="X919" s="25"/>
      <c r="Y919" s="25"/>
      <c r="Z919" s="25"/>
      <c r="AA919" s="25"/>
      <c r="AB919" s="25"/>
    </row>
    <row r="920" ht="12.0" customHeight="1">
      <c r="A920" s="25"/>
      <c r="B920" s="25"/>
      <c r="C920" s="25"/>
      <c r="D920" s="25"/>
      <c r="E920" s="25"/>
      <c r="F920" s="25"/>
      <c r="G920" s="25"/>
      <c r="H920" s="25"/>
      <c r="I920" s="25"/>
      <c r="J920" s="25"/>
      <c r="K920" s="25"/>
      <c r="L920" s="25"/>
      <c r="M920" s="25"/>
      <c r="N920" s="26"/>
      <c r="O920" s="25"/>
      <c r="P920" s="25"/>
      <c r="Q920" s="25"/>
      <c r="R920" s="25"/>
      <c r="S920" s="25"/>
      <c r="T920" s="25"/>
      <c r="U920" s="25"/>
      <c r="V920" s="25"/>
      <c r="W920" s="25"/>
      <c r="X920" s="25"/>
      <c r="Y920" s="25"/>
      <c r="Z920" s="25"/>
      <c r="AA920" s="25"/>
      <c r="AB920" s="25"/>
    </row>
    <row r="921" ht="12.0" customHeight="1">
      <c r="A921" s="25"/>
      <c r="B921" s="25"/>
      <c r="C921" s="25"/>
      <c r="D921" s="25"/>
      <c r="E921" s="25"/>
      <c r="F921" s="25"/>
      <c r="G921" s="25"/>
      <c r="H921" s="25"/>
      <c r="I921" s="25"/>
      <c r="J921" s="25"/>
      <c r="K921" s="25"/>
      <c r="L921" s="25"/>
      <c r="M921" s="25"/>
      <c r="N921" s="26"/>
      <c r="O921" s="25"/>
      <c r="P921" s="25"/>
      <c r="Q921" s="25"/>
      <c r="R921" s="25"/>
      <c r="S921" s="25"/>
      <c r="T921" s="25"/>
      <c r="U921" s="25"/>
      <c r="V921" s="25"/>
      <c r="W921" s="25"/>
      <c r="X921" s="25"/>
      <c r="Y921" s="25"/>
      <c r="Z921" s="25"/>
      <c r="AA921" s="25"/>
      <c r="AB921" s="25"/>
    </row>
    <row r="922" ht="12.0" customHeight="1">
      <c r="A922" s="25"/>
      <c r="B922" s="25"/>
      <c r="C922" s="25"/>
      <c r="D922" s="25"/>
      <c r="E922" s="25"/>
      <c r="F922" s="25"/>
      <c r="G922" s="25"/>
      <c r="H922" s="25"/>
      <c r="I922" s="25"/>
      <c r="J922" s="25"/>
      <c r="K922" s="25"/>
      <c r="L922" s="25"/>
      <c r="M922" s="25"/>
      <c r="N922" s="26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  <c r="AA922" s="25"/>
      <c r="AB922" s="25"/>
    </row>
    <row r="923" ht="12.0" customHeight="1">
      <c r="A923" s="25"/>
      <c r="B923" s="25"/>
      <c r="C923" s="25"/>
      <c r="D923" s="25"/>
      <c r="E923" s="25"/>
      <c r="F923" s="25"/>
      <c r="G923" s="25"/>
      <c r="H923" s="25"/>
      <c r="I923" s="25"/>
      <c r="J923" s="25"/>
      <c r="K923" s="25"/>
      <c r="L923" s="25"/>
      <c r="M923" s="25"/>
      <c r="N923" s="26"/>
      <c r="O923" s="25"/>
      <c r="P923" s="25"/>
      <c r="Q923" s="25"/>
      <c r="R923" s="25"/>
      <c r="S923" s="25"/>
      <c r="T923" s="25"/>
      <c r="U923" s="25"/>
      <c r="V923" s="25"/>
      <c r="W923" s="25"/>
      <c r="X923" s="25"/>
      <c r="Y923" s="25"/>
      <c r="Z923" s="25"/>
      <c r="AA923" s="25"/>
      <c r="AB923" s="25"/>
    </row>
    <row r="924" ht="12.0" customHeight="1">
      <c r="A924" s="25"/>
      <c r="B924" s="25"/>
      <c r="C924" s="25"/>
      <c r="D924" s="25"/>
      <c r="E924" s="25"/>
      <c r="F924" s="25"/>
      <c r="G924" s="25"/>
      <c r="H924" s="25"/>
      <c r="I924" s="25"/>
      <c r="J924" s="25"/>
      <c r="K924" s="25"/>
      <c r="L924" s="25"/>
      <c r="M924" s="25"/>
      <c r="N924" s="26"/>
      <c r="O924" s="25"/>
      <c r="P924" s="25"/>
      <c r="Q924" s="25"/>
      <c r="R924" s="25"/>
      <c r="S924" s="25"/>
      <c r="T924" s="25"/>
      <c r="U924" s="25"/>
      <c r="V924" s="25"/>
      <c r="W924" s="25"/>
      <c r="X924" s="25"/>
      <c r="Y924" s="25"/>
      <c r="Z924" s="25"/>
      <c r="AA924" s="25"/>
      <c r="AB924" s="25"/>
    </row>
    <row r="925" ht="12.0" customHeight="1">
      <c r="A925" s="25"/>
      <c r="B925" s="25"/>
      <c r="C925" s="25"/>
      <c r="D925" s="25"/>
      <c r="E925" s="25"/>
      <c r="F925" s="25"/>
      <c r="G925" s="25"/>
      <c r="H925" s="25"/>
      <c r="I925" s="25"/>
      <c r="J925" s="25"/>
      <c r="K925" s="25"/>
      <c r="L925" s="25"/>
      <c r="M925" s="25"/>
      <c r="N925" s="26"/>
      <c r="O925" s="25"/>
      <c r="P925" s="25"/>
      <c r="Q925" s="25"/>
      <c r="R925" s="25"/>
      <c r="S925" s="25"/>
      <c r="T925" s="25"/>
      <c r="U925" s="25"/>
      <c r="V925" s="25"/>
      <c r="W925" s="25"/>
      <c r="X925" s="25"/>
      <c r="Y925" s="25"/>
      <c r="Z925" s="25"/>
      <c r="AA925" s="25"/>
      <c r="AB925" s="25"/>
    </row>
    <row r="926" ht="12.0" customHeight="1">
      <c r="A926" s="25"/>
      <c r="B926" s="25"/>
      <c r="C926" s="25"/>
      <c r="D926" s="25"/>
      <c r="E926" s="25"/>
      <c r="F926" s="25"/>
      <c r="G926" s="25"/>
      <c r="H926" s="25"/>
      <c r="I926" s="25"/>
      <c r="J926" s="25"/>
      <c r="K926" s="25"/>
      <c r="L926" s="25"/>
      <c r="M926" s="25"/>
      <c r="N926" s="26"/>
      <c r="O926" s="25"/>
      <c r="P926" s="25"/>
      <c r="Q926" s="25"/>
      <c r="R926" s="25"/>
      <c r="S926" s="25"/>
      <c r="T926" s="25"/>
      <c r="U926" s="25"/>
      <c r="V926" s="25"/>
      <c r="W926" s="25"/>
      <c r="X926" s="25"/>
      <c r="Y926" s="25"/>
      <c r="Z926" s="25"/>
      <c r="AA926" s="25"/>
      <c r="AB926" s="25"/>
    </row>
    <row r="927" ht="12.0" customHeight="1">
      <c r="A927" s="25"/>
      <c r="B927" s="25"/>
      <c r="C927" s="25"/>
      <c r="D927" s="25"/>
      <c r="E927" s="25"/>
      <c r="F927" s="25"/>
      <c r="G927" s="25"/>
      <c r="H927" s="25"/>
      <c r="I927" s="25"/>
      <c r="J927" s="25"/>
      <c r="K927" s="25"/>
      <c r="L927" s="25"/>
      <c r="M927" s="25"/>
      <c r="N927" s="26"/>
      <c r="O927" s="25"/>
      <c r="P927" s="25"/>
      <c r="Q927" s="25"/>
      <c r="R927" s="25"/>
      <c r="S927" s="25"/>
      <c r="T927" s="25"/>
      <c r="U927" s="25"/>
      <c r="V927" s="25"/>
      <c r="W927" s="25"/>
      <c r="X927" s="25"/>
      <c r="Y927" s="25"/>
      <c r="Z927" s="25"/>
      <c r="AA927" s="25"/>
      <c r="AB927" s="25"/>
    </row>
    <row r="928" ht="12.0" customHeight="1">
      <c r="A928" s="25"/>
      <c r="B928" s="25"/>
      <c r="C928" s="25"/>
      <c r="D928" s="25"/>
      <c r="E928" s="25"/>
      <c r="F928" s="25"/>
      <c r="G928" s="25"/>
      <c r="H928" s="25"/>
      <c r="I928" s="25"/>
      <c r="J928" s="25"/>
      <c r="K928" s="25"/>
      <c r="L928" s="25"/>
      <c r="M928" s="25"/>
      <c r="N928" s="26"/>
      <c r="O928" s="25"/>
      <c r="P928" s="25"/>
      <c r="Q928" s="25"/>
      <c r="R928" s="25"/>
      <c r="S928" s="25"/>
      <c r="T928" s="25"/>
      <c r="U928" s="25"/>
      <c r="V928" s="25"/>
      <c r="W928" s="25"/>
      <c r="X928" s="25"/>
      <c r="Y928" s="25"/>
      <c r="Z928" s="25"/>
      <c r="AA928" s="25"/>
      <c r="AB928" s="25"/>
    </row>
    <row r="929" ht="12.0" customHeight="1">
      <c r="A929" s="25"/>
      <c r="B929" s="25"/>
      <c r="C929" s="25"/>
      <c r="D929" s="25"/>
      <c r="E929" s="25"/>
      <c r="F929" s="25"/>
      <c r="G929" s="25"/>
      <c r="H929" s="25"/>
      <c r="I929" s="25"/>
      <c r="J929" s="25"/>
      <c r="K929" s="25"/>
      <c r="L929" s="25"/>
      <c r="M929" s="25"/>
      <c r="N929" s="26"/>
      <c r="O929" s="25"/>
      <c r="P929" s="25"/>
      <c r="Q929" s="25"/>
      <c r="R929" s="25"/>
      <c r="S929" s="25"/>
      <c r="T929" s="25"/>
      <c r="U929" s="25"/>
      <c r="V929" s="25"/>
      <c r="W929" s="25"/>
      <c r="X929" s="25"/>
      <c r="Y929" s="25"/>
      <c r="Z929" s="25"/>
      <c r="AA929" s="25"/>
      <c r="AB929" s="25"/>
    </row>
    <row r="930" ht="12.0" customHeight="1">
      <c r="A930" s="25"/>
      <c r="B930" s="25"/>
      <c r="C930" s="25"/>
      <c r="D930" s="25"/>
      <c r="E930" s="25"/>
      <c r="F930" s="25"/>
      <c r="G930" s="25"/>
      <c r="H930" s="25"/>
      <c r="I930" s="25"/>
      <c r="J930" s="25"/>
      <c r="K930" s="25"/>
      <c r="L930" s="25"/>
      <c r="M930" s="25"/>
      <c r="N930" s="26"/>
      <c r="O930" s="25"/>
      <c r="P930" s="25"/>
      <c r="Q930" s="25"/>
      <c r="R930" s="25"/>
      <c r="S930" s="25"/>
      <c r="T930" s="25"/>
      <c r="U930" s="25"/>
      <c r="V930" s="25"/>
      <c r="W930" s="25"/>
      <c r="X930" s="25"/>
      <c r="Y930" s="25"/>
      <c r="Z930" s="25"/>
      <c r="AA930" s="25"/>
      <c r="AB930" s="25"/>
    </row>
    <row r="931" ht="12.0" customHeight="1">
      <c r="A931" s="25"/>
      <c r="B931" s="25"/>
      <c r="C931" s="25"/>
      <c r="D931" s="25"/>
      <c r="E931" s="25"/>
      <c r="F931" s="25"/>
      <c r="G931" s="25"/>
      <c r="H931" s="25"/>
      <c r="I931" s="25"/>
      <c r="J931" s="25"/>
      <c r="K931" s="25"/>
      <c r="L931" s="25"/>
      <c r="M931" s="25"/>
      <c r="N931" s="26"/>
      <c r="O931" s="25"/>
      <c r="P931" s="25"/>
      <c r="Q931" s="25"/>
      <c r="R931" s="25"/>
      <c r="S931" s="25"/>
      <c r="T931" s="25"/>
      <c r="U931" s="25"/>
      <c r="V931" s="25"/>
      <c r="W931" s="25"/>
      <c r="X931" s="25"/>
      <c r="Y931" s="25"/>
      <c r="Z931" s="25"/>
      <c r="AA931" s="25"/>
      <c r="AB931" s="25"/>
    </row>
    <row r="932" ht="12.0" customHeight="1">
      <c r="A932" s="25"/>
      <c r="B932" s="25"/>
      <c r="C932" s="25"/>
      <c r="D932" s="25"/>
      <c r="E932" s="25"/>
      <c r="F932" s="25"/>
      <c r="G932" s="25"/>
      <c r="H932" s="25"/>
      <c r="I932" s="25"/>
      <c r="J932" s="25"/>
      <c r="K932" s="25"/>
      <c r="L932" s="25"/>
      <c r="M932" s="25"/>
      <c r="N932" s="26"/>
      <c r="O932" s="25"/>
      <c r="P932" s="25"/>
      <c r="Q932" s="25"/>
      <c r="R932" s="25"/>
      <c r="S932" s="25"/>
      <c r="T932" s="25"/>
      <c r="U932" s="25"/>
      <c r="V932" s="25"/>
      <c r="W932" s="25"/>
      <c r="X932" s="25"/>
      <c r="Y932" s="25"/>
      <c r="Z932" s="25"/>
      <c r="AA932" s="25"/>
      <c r="AB932" s="25"/>
    </row>
    <row r="933" ht="12.0" customHeight="1">
      <c r="A933" s="25"/>
      <c r="B933" s="25"/>
      <c r="C933" s="25"/>
      <c r="D933" s="25"/>
      <c r="E933" s="25"/>
      <c r="F933" s="25"/>
      <c r="G933" s="25"/>
      <c r="H933" s="25"/>
      <c r="I933" s="25"/>
      <c r="J933" s="25"/>
      <c r="K933" s="25"/>
      <c r="L933" s="25"/>
      <c r="M933" s="25"/>
      <c r="N933" s="26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  <c r="AA933" s="25"/>
      <c r="AB933" s="25"/>
    </row>
    <row r="934" ht="12.0" customHeight="1">
      <c r="A934" s="25"/>
      <c r="B934" s="25"/>
      <c r="C934" s="25"/>
      <c r="D934" s="25"/>
      <c r="E934" s="25"/>
      <c r="F934" s="25"/>
      <c r="G934" s="25"/>
      <c r="H934" s="25"/>
      <c r="I934" s="25"/>
      <c r="J934" s="25"/>
      <c r="K934" s="25"/>
      <c r="L934" s="25"/>
      <c r="M934" s="25"/>
      <c r="N934" s="26"/>
      <c r="O934" s="25"/>
      <c r="P934" s="25"/>
      <c r="Q934" s="25"/>
      <c r="R934" s="25"/>
      <c r="S934" s="25"/>
      <c r="T934" s="25"/>
      <c r="U934" s="25"/>
      <c r="V934" s="25"/>
      <c r="W934" s="25"/>
      <c r="X934" s="25"/>
      <c r="Y934" s="25"/>
      <c r="Z934" s="25"/>
      <c r="AA934" s="25"/>
      <c r="AB934" s="25"/>
    </row>
    <row r="935" ht="12.0" customHeight="1">
      <c r="A935" s="25"/>
      <c r="B935" s="25"/>
      <c r="C935" s="25"/>
      <c r="D935" s="25"/>
      <c r="E935" s="25"/>
      <c r="F935" s="25"/>
      <c r="G935" s="25"/>
      <c r="H935" s="25"/>
      <c r="I935" s="25"/>
      <c r="J935" s="25"/>
      <c r="K935" s="25"/>
      <c r="L935" s="25"/>
      <c r="M935" s="25"/>
      <c r="N935" s="26"/>
      <c r="O935" s="25"/>
      <c r="P935" s="25"/>
      <c r="Q935" s="25"/>
      <c r="R935" s="25"/>
      <c r="S935" s="25"/>
      <c r="T935" s="25"/>
      <c r="U935" s="25"/>
      <c r="V935" s="25"/>
      <c r="W935" s="25"/>
      <c r="X935" s="25"/>
      <c r="Y935" s="25"/>
      <c r="Z935" s="25"/>
      <c r="AA935" s="25"/>
      <c r="AB935" s="25"/>
    </row>
    <row r="936" ht="12.0" customHeight="1">
      <c r="A936" s="25"/>
      <c r="B936" s="25"/>
      <c r="C936" s="25"/>
      <c r="D936" s="25"/>
      <c r="E936" s="25"/>
      <c r="F936" s="25"/>
      <c r="G936" s="25"/>
      <c r="H936" s="25"/>
      <c r="I936" s="25"/>
      <c r="J936" s="25"/>
      <c r="K936" s="25"/>
      <c r="L936" s="25"/>
      <c r="M936" s="25"/>
      <c r="N936" s="26"/>
      <c r="O936" s="25"/>
      <c r="P936" s="25"/>
      <c r="Q936" s="25"/>
      <c r="R936" s="25"/>
      <c r="S936" s="25"/>
      <c r="T936" s="25"/>
      <c r="U936" s="25"/>
      <c r="V936" s="25"/>
      <c r="W936" s="25"/>
      <c r="X936" s="25"/>
      <c r="Y936" s="25"/>
      <c r="Z936" s="25"/>
      <c r="AA936" s="25"/>
      <c r="AB936" s="25"/>
    </row>
    <row r="937" ht="12.0" customHeight="1">
      <c r="A937" s="25"/>
      <c r="B937" s="25"/>
      <c r="C937" s="25"/>
      <c r="D937" s="25"/>
      <c r="E937" s="25"/>
      <c r="F937" s="25"/>
      <c r="G937" s="25"/>
      <c r="H937" s="25"/>
      <c r="I937" s="25"/>
      <c r="J937" s="25"/>
      <c r="K937" s="25"/>
      <c r="L937" s="25"/>
      <c r="M937" s="25"/>
      <c r="N937" s="26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  <c r="AA937" s="25"/>
      <c r="AB937" s="25"/>
    </row>
    <row r="938" ht="12.0" customHeight="1">
      <c r="A938" s="25"/>
      <c r="B938" s="25"/>
      <c r="C938" s="25"/>
      <c r="D938" s="25"/>
      <c r="E938" s="25"/>
      <c r="F938" s="25"/>
      <c r="G938" s="25"/>
      <c r="H938" s="25"/>
      <c r="I938" s="25"/>
      <c r="J938" s="25"/>
      <c r="K938" s="25"/>
      <c r="L938" s="25"/>
      <c r="M938" s="25"/>
      <c r="N938" s="26"/>
      <c r="O938" s="25"/>
      <c r="P938" s="25"/>
      <c r="Q938" s="25"/>
      <c r="R938" s="25"/>
      <c r="S938" s="25"/>
      <c r="T938" s="25"/>
      <c r="U938" s="25"/>
      <c r="V938" s="25"/>
      <c r="W938" s="25"/>
      <c r="X938" s="25"/>
      <c r="Y938" s="25"/>
      <c r="Z938" s="25"/>
      <c r="AA938" s="25"/>
      <c r="AB938" s="25"/>
    </row>
    <row r="939" ht="12.0" customHeight="1">
      <c r="A939" s="25"/>
      <c r="B939" s="25"/>
      <c r="C939" s="25"/>
      <c r="D939" s="25"/>
      <c r="E939" s="25"/>
      <c r="F939" s="25"/>
      <c r="G939" s="25"/>
      <c r="H939" s="25"/>
      <c r="I939" s="25"/>
      <c r="J939" s="25"/>
      <c r="K939" s="25"/>
      <c r="L939" s="25"/>
      <c r="M939" s="25"/>
      <c r="N939" s="26"/>
      <c r="O939" s="25"/>
      <c r="P939" s="25"/>
      <c r="Q939" s="25"/>
      <c r="R939" s="25"/>
      <c r="S939" s="25"/>
      <c r="T939" s="25"/>
      <c r="U939" s="25"/>
      <c r="V939" s="25"/>
      <c r="W939" s="25"/>
      <c r="X939" s="25"/>
      <c r="Y939" s="25"/>
      <c r="Z939" s="25"/>
      <c r="AA939" s="25"/>
      <c r="AB939" s="25"/>
    </row>
    <row r="940" ht="12.0" customHeight="1">
      <c r="A940" s="25"/>
      <c r="B940" s="25"/>
      <c r="C940" s="25"/>
      <c r="D940" s="25"/>
      <c r="E940" s="25"/>
      <c r="F940" s="25"/>
      <c r="G940" s="25"/>
      <c r="H940" s="25"/>
      <c r="I940" s="25"/>
      <c r="J940" s="25"/>
      <c r="K940" s="25"/>
      <c r="L940" s="25"/>
      <c r="M940" s="25"/>
      <c r="N940" s="26"/>
      <c r="O940" s="25"/>
      <c r="P940" s="25"/>
      <c r="Q940" s="25"/>
      <c r="R940" s="25"/>
      <c r="S940" s="25"/>
      <c r="T940" s="25"/>
      <c r="U940" s="25"/>
      <c r="V940" s="25"/>
      <c r="W940" s="25"/>
      <c r="X940" s="25"/>
      <c r="Y940" s="25"/>
      <c r="Z940" s="25"/>
      <c r="AA940" s="25"/>
      <c r="AB940" s="25"/>
    </row>
    <row r="941" ht="12.0" customHeight="1">
      <c r="A941" s="25"/>
      <c r="B941" s="25"/>
      <c r="C941" s="25"/>
      <c r="D941" s="25"/>
      <c r="E941" s="25"/>
      <c r="F941" s="25"/>
      <c r="G941" s="25"/>
      <c r="H941" s="25"/>
      <c r="I941" s="25"/>
      <c r="J941" s="25"/>
      <c r="K941" s="25"/>
      <c r="L941" s="25"/>
      <c r="M941" s="25"/>
      <c r="N941" s="26"/>
      <c r="O941" s="25"/>
      <c r="P941" s="25"/>
      <c r="Q941" s="25"/>
      <c r="R941" s="25"/>
      <c r="S941" s="25"/>
      <c r="T941" s="25"/>
      <c r="U941" s="25"/>
      <c r="V941" s="25"/>
      <c r="W941" s="25"/>
      <c r="X941" s="25"/>
      <c r="Y941" s="25"/>
      <c r="Z941" s="25"/>
      <c r="AA941" s="25"/>
      <c r="AB941" s="25"/>
    </row>
    <row r="942" ht="12.0" customHeight="1">
      <c r="A942" s="25"/>
      <c r="B942" s="25"/>
      <c r="C942" s="25"/>
      <c r="D942" s="25"/>
      <c r="E942" s="25"/>
      <c r="F942" s="25"/>
      <c r="G942" s="25"/>
      <c r="H942" s="25"/>
      <c r="I942" s="25"/>
      <c r="J942" s="25"/>
      <c r="K942" s="25"/>
      <c r="L942" s="25"/>
      <c r="M942" s="25"/>
      <c r="N942" s="26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  <c r="AA942" s="25"/>
      <c r="AB942" s="25"/>
    </row>
    <row r="943" ht="12.0" customHeight="1">
      <c r="A943" s="25"/>
      <c r="B943" s="25"/>
      <c r="C943" s="25"/>
      <c r="D943" s="25"/>
      <c r="E943" s="25"/>
      <c r="F943" s="25"/>
      <c r="G943" s="25"/>
      <c r="H943" s="25"/>
      <c r="I943" s="25"/>
      <c r="J943" s="25"/>
      <c r="K943" s="25"/>
      <c r="L943" s="25"/>
      <c r="M943" s="25"/>
      <c r="N943" s="26"/>
      <c r="O943" s="25"/>
      <c r="P943" s="25"/>
      <c r="Q943" s="25"/>
      <c r="R943" s="25"/>
      <c r="S943" s="25"/>
      <c r="T943" s="25"/>
      <c r="U943" s="25"/>
      <c r="V943" s="25"/>
      <c r="W943" s="25"/>
      <c r="X943" s="25"/>
      <c r="Y943" s="25"/>
      <c r="Z943" s="25"/>
      <c r="AA943" s="25"/>
      <c r="AB943" s="25"/>
    </row>
    <row r="944" ht="12.0" customHeight="1">
      <c r="A944" s="25"/>
      <c r="B944" s="25"/>
      <c r="C944" s="25"/>
      <c r="D944" s="25"/>
      <c r="E944" s="25"/>
      <c r="F944" s="25"/>
      <c r="G944" s="25"/>
      <c r="H944" s="25"/>
      <c r="I944" s="25"/>
      <c r="J944" s="25"/>
      <c r="K944" s="25"/>
      <c r="L944" s="25"/>
      <c r="M944" s="25"/>
      <c r="N944" s="26"/>
      <c r="O944" s="25"/>
      <c r="P944" s="25"/>
      <c r="Q944" s="25"/>
      <c r="R944" s="25"/>
      <c r="S944" s="25"/>
      <c r="T944" s="25"/>
      <c r="U944" s="25"/>
      <c r="V944" s="25"/>
      <c r="W944" s="25"/>
      <c r="X944" s="25"/>
      <c r="Y944" s="25"/>
      <c r="Z944" s="25"/>
      <c r="AA944" s="25"/>
      <c r="AB944" s="25"/>
    </row>
    <row r="945" ht="12.0" customHeight="1">
      <c r="A945" s="25"/>
      <c r="B945" s="25"/>
      <c r="C945" s="25"/>
      <c r="D945" s="25"/>
      <c r="E945" s="25"/>
      <c r="F945" s="25"/>
      <c r="G945" s="25"/>
      <c r="H945" s="25"/>
      <c r="I945" s="25"/>
      <c r="J945" s="25"/>
      <c r="K945" s="25"/>
      <c r="L945" s="25"/>
      <c r="M945" s="25"/>
      <c r="N945" s="26"/>
      <c r="O945" s="25"/>
      <c r="P945" s="25"/>
      <c r="Q945" s="25"/>
      <c r="R945" s="25"/>
      <c r="S945" s="25"/>
      <c r="T945" s="25"/>
      <c r="U945" s="25"/>
      <c r="V945" s="25"/>
      <c r="W945" s="25"/>
      <c r="X945" s="25"/>
      <c r="Y945" s="25"/>
      <c r="Z945" s="25"/>
      <c r="AA945" s="25"/>
      <c r="AB945" s="25"/>
    </row>
    <row r="946" ht="12.0" customHeight="1">
      <c r="A946" s="25"/>
      <c r="B946" s="25"/>
      <c r="C946" s="25"/>
      <c r="D946" s="25"/>
      <c r="E946" s="25"/>
      <c r="F946" s="25"/>
      <c r="G946" s="25"/>
      <c r="H946" s="25"/>
      <c r="I946" s="25"/>
      <c r="J946" s="25"/>
      <c r="K946" s="25"/>
      <c r="L946" s="25"/>
      <c r="M946" s="25"/>
      <c r="N946" s="26"/>
      <c r="O946" s="25"/>
      <c r="P946" s="25"/>
      <c r="Q946" s="25"/>
      <c r="R946" s="25"/>
      <c r="S946" s="25"/>
      <c r="T946" s="25"/>
      <c r="U946" s="25"/>
      <c r="V946" s="25"/>
      <c r="W946" s="25"/>
      <c r="X946" s="25"/>
      <c r="Y946" s="25"/>
      <c r="Z946" s="25"/>
      <c r="AA946" s="25"/>
      <c r="AB946" s="25"/>
    </row>
    <row r="947" ht="12.0" customHeight="1">
      <c r="A947" s="25"/>
      <c r="B947" s="25"/>
      <c r="C947" s="25"/>
      <c r="D947" s="25"/>
      <c r="E947" s="25"/>
      <c r="F947" s="25"/>
      <c r="G947" s="25"/>
      <c r="H947" s="25"/>
      <c r="I947" s="25"/>
      <c r="J947" s="25"/>
      <c r="K947" s="25"/>
      <c r="L947" s="25"/>
      <c r="M947" s="25"/>
      <c r="N947" s="26"/>
      <c r="O947" s="25"/>
      <c r="P947" s="25"/>
      <c r="Q947" s="25"/>
      <c r="R947" s="25"/>
      <c r="S947" s="25"/>
      <c r="T947" s="25"/>
      <c r="U947" s="25"/>
      <c r="V947" s="25"/>
      <c r="W947" s="25"/>
      <c r="X947" s="25"/>
      <c r="Y947" s="25"/>
      <c r="Z947" s="25"/>
      <c r="AA947" s="25"/>
      <c r="AB947" s="25"/>
    </row>
    <row r="948" ht="12.0" customHeight="1">
      <c r="A948" s="25"/>
      <c r="B948" s="25"/>
      <c r="C948" s="25"/>
      <c r="D948" s="25"/>
      <c r="E948" s="25"/>
      <c r="F948" s="25"/>
      <c r="G948" s="25"/>
      <c r="H948" s="25"/>
      <c r="I948" s="25"/>
      <c r="J948" s="25"/>
      <c r="K948" s="25"/>
      <c r="L948" s="25"/>
      <c r="M948" s="25"/>
      <c r="N948" s="26"/>
      <c r="O948" s="25"/>
      <c r="P948" s="25"/>
      <c r="Q948" s="25"/>
      <c r="R948" s="25"/>
      <c r="S948" s="25"/>
      <c r="T948" s="25"/>
      <c r="U948" s="25"/>
      <c r="V948" s="25"/>
      <c r="W948" s="25"/>
      <c r="X948" s="25"/>
      <c r="Y948" s="25"/>
      <c r="Z948" s="25"/>
      <c r="AA948" s="25"/>
      <c r="AB948" s="25"/>
    </row>
    <row r="949" ht="12.0" customHeight="1">
      <c r="A949" s="25"/>
      <c r="B949" s="25"/>
      <c r="C949" s="25"/>
      <c r="D949" s="25"/>
      <c r="E949" s="25"/>
      <c r="F949" s="25"/>
      <c r="G949" s="25"/>
      <c r="H949" s="25"/>
      <c r="I949" s="25"/>
      <c r="J949" s="25"/>
      <c r="K949" s="25"/>
      <c r="L949" s="25"/>
      <c r="M949" s="25"/>
      <c r="N949" s="26"/>
      <c r="O949" s="25"/>
      <c r="P949" s="25"/>
      <c r="Q949" s="25"/>
      <c r="R949" s="25"/>
      <c r="S949" s="25"/>
      <c r="T949" s="25"/>
      <c r="U949" s="25"/>
      <c r="V949" s="25"/>
      <c r="W949" s="25"/>
      <c r="X949" s="25"/>
      <c r="Y949" s="25"/>
      <c r="Z949" s="25"/>
      <c r="AA949" s="25"/>
      <c r="AB949" s="25"/>
    </row>
    <row r="950" ht="12.0" customHeight="1">
      <c r="A950" s="25"/>
      <c r="B950" s="25"/>
      <c r="C950" s="25"/>
      <c r="D950" s="25"/>
      <c r="E950" s="25"/>
      <c r="F950" s="25"/>
      <c r="G950" s="25"/>
      <c r="H950" s="25"/>
      <c r="I950" s="25"/>
      <c r="J950" s="25"/>
      <c r="K950" s="25"/>
      <c r="L950" s="25"/>
      <c r="M950" s="25"/>
      <c r="N950" s="26"/>
      <c r="O950" s="25"/>
      <c r="P950" s="25"/>
      <c r="Q950" s="25"/>
      <c r="R950" s="25"/>
      <c r="S950" s="25"/>
      <c r="T950" s="25"/>
      <c r="U950" s="25"/>
      <c r="V950" s="25"/>
      <c r="W950" s="25"/>
      <c r="X950" s="25"/>
      <c r="Y950" s="25"/>
      <c r="Z950" s="25"/>
      <c r="AA950" s="25"/>
      <c r="AB950" s="25"/>
    </row>
    <row r="951" ht="12.0" customHeight="1">
      <c r="A951" s="25"/>
      <c r="B951" s="25"/>
      <c r="C951" s="25"/>
      <c r="D951" s="25"/>
      <c r="E951" s="25"/>
      <c r="F951" s="25"/>
      <c r="G951" s="25"/>
      <c r="H951" s="25"/>
      <c r="I951" s="25"/>
      <c r="J951" s="25"/>
      <c r="K951" s="25"/>
      <c r="L951" s="25"/>
      <c r="M951" s="25"/>
      <c r="N951" s="26"/>
      <c r="O951" s="25"/>
      <c r="P951" s="25"/>
      <c r="Q951" s="25"/>
      <c r="R951" s="25"/>
      <c r="S951" s="25"/>
      <c r="T951" s="25"/>
      <c r="U951" s="25"/>
      <c r="V951" s="25"/>
      <c r="W951" s="25"/>
      <c r="X951" s="25"/>
      <c r="Y951" s="25"/>
      <c r="Z951" s="25"/>
      <c r="AA951" s="25"/>
      <c r="AB951" s="25"/>
    </row>
    <row r="952" ht="12.0" customHeight="1">
      <c r="A952" s="25"/>
      <c r="B952" s="25"/>
      <c r="C952" s="25"/>
      <c r="D952" s="25"/>
      <c r="E952" s="25"/>
      <c r="F952" s="25"/>
      <c r="G952" s="25"/>
      <c r="H952" s="25"/>
      <c r="I952" s="25"/>
      <c r="J952" s="25"/>
      <c r="K952" s="25"/>
      <c r="L952" s="25"/>
      <c r="M952" s="25"/>
      <c r="N952" s="26"/>
      <c r="O952" s="25"/>
      <c r="P952" s="25"/>
      <c r="Q952" s="25"/>
      <c r="R952" s="25"/>
      <c r="S952" s="25"/>
      <c r="T952" s="25"/>
      <c r="U952" s="25"/>
      <c r="V952" s="25"/>
      <c r="W952" s="25"/>
      <c r="X952" s="25"/>
      <c r="Y952" s="25"/>
      <c r="Z952" s="25"/>
      <c r="AA952" s="25"/>
      <c r="AB952" s="25"/>
    </row>
    <row r="953" ht="12.0" customHeight="1">
      <c r="A953" s="25"/>
      <c r="B953" s="25"/>
      <c r="C953" s="25"/>
      <c r="D953" s="25"/>
      <c r="E953" s="25"/>
      <c r="F953" s="25"/>
      <c r="G953" s="25"/>
      <c r="H953" s="25"/>
      <c r="I953" s="25"/>
      <c r="J953" s="25"/>
      <c r="K953" s="25"/>
      <c r="L953" s="25"/>
      <c r="M953" s="25"/>
      <c r="N953" s="26"/>
      <c r="O953" s="25"/>
      <c r="P953" s="25"/>
      <c r="Q953" s="25"/>
      <c r="R953" s="25"/>
      <c r="S953" s="25"/>
      <c r="T953" s="25"/>
      <c r="U953" s="25"/>
      <c r="V953" s="25"/>
      <c r="W953" s="25"/>
      <c r="X953" s="25"/>
      <c r="Y953" s="25"/>
      <c r="Z953" s="25"/>
      <c r="AA953" s="25"/>
      <c r="AB953" s="25"/>
    </row>
    <row r="954" ht="12.0" customHeight="1">
      <c r="A954" s="25"/>
      <c r="B954" s="25"/>
      <c r="C954" s="25"/>
      <c r="D954" s="25"/>
      <c r="E954" s="25"/>
      <c r="F954" s="25"/>
      <c r="G954" s="25"/>
      <c r="H954" s="25"/>
      <c r="I954" s="25"/>
      <c r="J954" s="25"/>
      <c r="K954" s="25"/>
      <c r="L954" s="25"/>
      <c r="M954" s="25"/>
      <c r="N954" s="26"/>
      <c r="O954" s="25"/>
      <c r="P954" s="25"/>
      <c r="Q954" s="25"/>
      <c r="R954" s="25"/>
      <c r="S954" s="25"/>
      <c r="T954" s="25"/>
      <c r="U954" s="25"/>
      <c r="V954" s="25"/>
      <c r="W954" s="25"/>
      <c r="X954" s="25"/>
      <c r="Y954" s="25"/>
      <c r="Z954" s="25"/>
      <c r="AA954" s="25"/>
      <c r="AB954" s="25"/>
    </row>
    <row r="955" ht="12.0" customHeight="1">
      <c r="A955" s="25"/>
      <c r="B955" s="25"/>
      <c r="C955" s="25"/>
      <c r="D955" s="25"/>
      <c r="E955" s="25"/>
      <c r="F955" s="25"/>
      <c r="G955" s="25"/>
      <c r="H955" s="25"/>
      <c r="I955" s="25"/>
      <c r="J955" s="25"/>
      <c r="K955" s="25"/>
      <c r="L955" s="25"/>
      <c r="M955" s="25"/>
      <c r="N955" s="26"/>
      <c r="O955" s="25"/>
      <c r="P955" s="25"/>
      <c r="Q955" s="25"/>
      <c r="R955" s="25"/>
      <c r="S955" s="25"/>
      <c r="T955" s="25"/>
      <c r="U955" s="25"/>
      <c r="V955" s="25"/>
      <c r="W955" s="25"/>
      <c r="X955" s="25"/>
      <c r="Y955" s="25"/>
      <c r="Z955" s="25"/>
      <c r="AA955" s="25"/>
      <c r="AB955" s="25"/>
    </row>
    <row r="956" ht="12.0" customHeight="1">
      <c r="A956" s="25"/>
      <c r="B956" s="25"/>
      <c r="C956" s="25"/>
      <c r="D956" s="25"/>
      <c r="E956" s="25"/>
      <c r="F956" s="25"/>
      <c r="G956" s="25"/>
      <c r="H956" s="25"/>
      <c r="I956" s="25"/>
      <c r="J956" s="25"/>
      <c r="K956" s="25"/>
      <c r="L956" s="25"/>
      <c r="M956" s="25"/>
      <c r="N956" s="26"/>
      <c r="O956" s="25"/>
      <c r="P956" s="25"/>
      <c r="Q956" s="25"/>
      <c r="R956" s="25"/>
      <c r="S956" s="25"/>
      <c r="T956" s="25"/>
      <c r="U956" s="25"/>
      <c r="V956" s="25"/>
      <c r="W956" s="25"/>
      <c r="X956" s="25"/>
      <c r="Y956" s="25"/>
      <c r="Z956" s="25"/>
      <c r="AA956" s="25"/>
      <c r="AB956" s="25"/>
    </row>
    <row r="957" ht="12.0" customHeight="1">
      <c r="A957" s="25"/>
      <c r="B957" s="25"/>
      <c r="C957" s="25"/>
      <c r="D957" s="25"/>
      <c r="E957" s="25"/>
      <c r="F957" s="25"/>
      <c r="G957" s="25"/>
      <c r="H957" s="25"/>
      <c r="I957" s="25"/>
      <c r="J957" s="25"/>
      <c r="K957" s="25"/>
      <c r="L957" s="25"/>
      <c r="M957" s="25"/>
      <c r="N957" s="26"/>
      <c r="O957" s="25"/>
      <c r="P957" s="25"/>
      <c r="Q957" s="25"/>
      <c r="R957" s="25"/>
      <c r="S957" s="25"/>
      <c r="T957" s="25"/>
      <c r="U957" s="25"/>
      <c r="V957" s="25"/>
      <c r="W957" s="25"/>
      <c r="X957" s="25"/>
      <c r="Y957" s="25"/>
      <c r="Z957" s="25"/>
      <c r="AA957" s="25"/>
      <c r="AB957" s="25"/>
    </row>
    <row r="958" ht="12.0" customHeight="1">
      <c r="A958" s="25"/>
      <c r="B958" s="25"/>
      <c r="C958" s="25"/>
      <c r="D958" s="25"/>
      <c r="E958" s="25"/>
      <c r="F958" s="25"/>
      <c r="G958" s="25"/>
      <c r="H958" s="25"/>
      <c r="I958" s="25"/>
      <c r="J958" s="25"/>
      <c r="K958" s="25"/>
      <c r="L958" s="25"/>
      <c r="M958" s="25"/>
      <c r="N958" s="26"/>
      <c r="O958" s="25"/>
      <c r="P958" s="25"/>
      <c r="Q958" s="25"/>
      <c r="R958" s="25"/>
      <c r="S958" s="25"/>
      <c r="T958" s="25"/>
      <c r="U958" s="25"/>
      <c r="V958" s="25"/>
      <c r="W958" s="25"/>
      <c r="X958" s="25"/>
      <c r="Y958" s="25"/>
      <c r="Z958" s="25"/>
      <c r="AA958" s="25"/>
      <c r="AB958" s="25"/>
    </row>
    <row r="959" ht="12.0" customHeight="1">
      <c r="A959" s="25"/>
      <c r="B959" s="25"/>
      <c r="C959" s="25"/>
      <c r="D959" s="25"/>
      <c r="E959" s="25"/>
      <c r="F959" s="25"/>
      <c r="G959" s="25"/>
      <c r="H959" s="25"/>
      <c r="I959" s="25"/>
      <c r="J959" s="25"/>
      <c r="K959" s="25"/>
      <c r="L959" s="25"/>
      <c r="M959" s="25"/>
      <c r="N959" s="26"/>
      <c r="O959" s="25"/>
      <c r="P959" s="25"/>
      <c r="Q959" s="25"/>
      <c r="R959" s="25"/>
      <c r="S959" s="25"/>
      <c r="T959" s="25"/>
      <c r="U959" s="25"/>
      <c r="V959" s="25"/>
      <c r="W959" s="25"/>
      <c r="X959" s="25"/>
      <c r="Y959" s="25"/>
      <c r="Z959" s="25"/>
      <c r="AA959" s="25"/>
      <c r="AB959" s="25"/>
    </row>
    <row r="960" ht="12.0" customHeight="1">
      <c r="A960" s="25"/>
      <c r="B960" s="25"/>
      <c r="C960" s="25"/>
      <c r="D960" s="25"/>
      <c r="E960" s="25"/>
      <c r="F960" s="25"/>
      <c r="G960" s="25"/>
      <c r="H960" s="25"/>
      <c r="I960" s="25"/>
      <c r="J960" s="25"/>
      <c r="K960" s="25"/>
      <c r="L960" s="25"/>
      <c r="M960" s="25"/>
      <c r="N960" s="26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  <c r="AA960" s="25"/>
      <c r="AB960" s="25"/>
    </row>
    <row r="961" ht="12.0" customHeight="1">
      <c r="A961" s="25"/>
      <c r="B961" s="25"/>
      <c r="C961" s="25"/>
      <c r="D961" s="25"/>
      <c r="E961" s="25"/>
      <c r="F961" s="25"/>
      <c r="G961" s="25"/>
      <c r="H961" s="25"/>
      <c r="I961" s="25"/>
      <c r="J961" s="25"/>
      <c r="K961" s="25"/>
      <c r="L961" s="25"/>
      <c r="M961" s="25"/>
      <c r="N961" s="26"/>
      <c r="O961" s="25"/>
      <c r="P961" s="25"/>
      <c r="Q961" s="25"/>
      <c r="R961" s="25"/>
      <c r="S961" s="25"/>
      <c r="T961" s="25"/>
      <c r="U961" s="25"/>
      <c r="V961" s="25"/>
      <c r="W961" s="25"/>
      <c r="X961" s="25"/>
      <c r="Y961" s="25"/>
      <c r="Z961" s="25"/>
      <c r="AA961" s="25"/>
      <c r="AB961" s="25"/>
    </row>
    <row r="962" ht="12.0" customHeight="1">
      <c r="A962" s="25"/>
      <c r="B962" s="25"/>
      <c r="C962" s="25"/>
      <c r="D962" s="25"/>
      <c r="E962" s="25"/>
      <c r="F962" s="25"/>
      <c r="G962" s="25"/>
      <c r="H962" s="25"/>
      <c r="I962" s="25"/>
      <c r="J962" s="25"/>
      <c r="K962" s="25"/>
      <c r="L962" s="25"/>
      <c r="M962" s="25"/>
      <c r="N962" s="26"/>
      <c r="O962" s="25"/>
      <c r="P962" s="25"/>
      <c r="Q962" s="25"/>
      <c r="R962" s="25"/>
      <c r="S962" s="25"/>
      <c r="T962" s="25"/>
      <c r="U962" s="25"/>
      <c r="V962" s="25"/>
      <c r="W962" s="25"/>
      <c r="X962" s="25"/>
      <c r="Y962" s="25"/>
      <c r="Z962" s="25"/>
      <c r="AA962" s="25"/>
      <c r="AB962" s="25"/>
    </row>
    <row r="963" ht="12.0" customHeight="1">
      <c r="A963" s="25"/>
      <c r="B963" s="25"/>
      <c r="C963" s="25"/>
      <c r="D963" s="25"/>
      <c r="E963" s="25"/>
      <c r="F963" s="25"/>
      <c r="G963" s="25"/>
      <c r="H963" s="25"/>
      <c r="I963" s="25"/>
      <c r="J963" s="25"/>
      <c r="K963" s="25"/>
      <c r="L963" s="25"/>
      <c r="M963" s="25"/>
      <c r="N963" s="26"/>
      <c r="O963" s="25"/>
      <c r="P963" s="25"/>
      <c r="Q963" s="25"/>
      <c r="R963" s="25"/>
      <c r="S963" s="25"/>
      <c r="T963" s="25"/>
      <c r="U963" s="25"/>
      <c r="V963" s="25"/>
      <c r="W963" s="25"/>
      <c r="X963" s="25"/>
      <c r="Y963" s="25"/>
      <c r="Z963" s="25"/>
      <c r="AA963" s="25"/>
      <c r="AB963" s="25"/>
    </row>
    <row r="964" ht="12.0" customHeight="1">
      <c r="A964" s="25"/>
      <c r="B964" s="25"/>
      <c r="C964" s="25"/>
      <c r="D964" s="25"/>
      <c r="E964" s="25"/>
      <c r="F964" s="25"/>
      <c r="G964" s="25"/>
      <c r="H964" s="25"/>
      <c r="I964" s="25"/>
      <c r="J964" s="25"/>
      <c r="K964" s="25"/>
      <c r="L964" s="25"/>
      <c r="M964" s="25"/>
      <c r="N964" s="26"/>
      <c r="O964" s="25"/>
      <c r="P964" s="25"/>
      <c r="Q964" s="25"/>
      <c r="R964" s="25"/>
      <c r="S964" s="25"/>
      <c r="T964" s="25"/>
      <c r="U964" s="25"/>
      <c r="V964" s="25"/>
      <c r="W964" s="25"/>
      <c r="X964" s="25"/>
      <c r="Y964" s="25"/>
      <c r="Z964" s="25"/>
      <c r="AA964" s="25"/>
      <c r="AB964" s="25"/>
    </row>
    <row r="965" ht="12.0" customHeight="1">
      <c r="A965" s="25"/>
      <c r="B965" s="25"/>
      <c r="C965" s="25"/>
      <c r="D965" s="25"/>
      <c r="E965" s="25"/>
      <c r="F965" s="25"/>
      <c r="G965" s="25"/>
      <c r="H965" s="25"/>
      <c r="I965" s="25"/>
      <c r="J965" s="25"/>
      <c r="K965" s="25"/>
      <c r="L965" s="25"/>
      <c r="M965" s="25"/>
      <c r="N965" s="26"/>
      <c r="O965" s="25"/>
      <c r="P965" s="25"/>
      <c r="Q965" s="25"/>
      <c r="R965" s="25"/>
      <c r="S965" s="25"/>
      <c r="T965" s="25"/>
      <c r="U965" s="25"/>
      <c r="V965" s="25"/>
      <c r="W965" s="25"/>
      <c r="X965" s="25"/>
      <c r="Y965" s="25"/>
      <c r="Z965" s="25"/>
      <c r="AA965" s="25"/>
      <c r="AB965" s="25"/>
    </row>
    <row r="966" ht="12.0" customHeight="1">
      <c r="A966" s="25"/>
      <c r="B966" s="25"/>
      <c r="C966" s="25"/>
      <c r="D966" s="25"/>
      <c r="E966" s="25"/>
      <c r="F966" s="25"/>
      <c r="G966" s="25"/>
      <c r="H966" s="25"/>
      <c r="I966" s="25"/>
      <c r="J966" s="25"/>
      <c r="K966" s="25"/>
      <c r="L966" s="25"/>
      <c r="M966" s="25"/>
      <c r="N966" s="26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  <c r="AA966" s="25"/>
      <c r="AB966" s="25"/>
    </row>
    <row r="967" ht="12.0" customHeight="1">
      <c r="A967" s="25"/>
      <c r="B967" s="25"/>
      <c r="C967" s="25"/>
      <c r="D967" s="25"/>
      <c r="E967" s="25"/>
      <c r="F967" s="25"/>
      <c r="G967" s="25"/>
      <c r="H967" s="25"/>
      <c r="I967" s="25"/>
      <c r="J967" s="25"/>
      <c r="K967" s="25"/>
      <c r="L967" s="25"/>
      <c r="M967" s="25"/>
      <c r="N967" s="26"/>
      <c r="O967" s="25"/>
      <c r="P967" s="25"/>
      <c r="Q967" s="25"/>
      <c r="R967" s="25"/>
      <c r="S967" s="25"/>
      <c r="T967" s="25"/>
      <c r="U967" s="25"/>
      <c r="V967" s="25"/>
      <c r="W967" s="25"/>
      <c r="X967" s="25"/>
      <c r="Y967" s="25"/>
      <c r="Z967" s="25"/>
      <c r="AA967" s="25"/>
      <c r="AB967" s="25"/>
    </row>
    <row r="968" ht="12.0" customHeight="1">
      <c r="A968" s="25"/>
      <c r="B968" s="25"/>
      <c r="C968" s="25"/>
      <c r="D968" s="25"/>
      <c r="E968" s="25"/>
      <c r="F968" s="25"/>
      <c r="G968" s="25"/>
      <c r="H968" s="25"/>
      <c r="I968" s="25"/>
      <c r="J968" s="25"/>
      <c r="K968" s="25"/>
      <c r="L968" s="25"/>
      <c r="M968" s="25"/>
      <c r="N968" s="26"/>
      <c r="O968" s="25"/>
      <c r="P968" s="25"/>
      <c r="Q968" s="25"/>
      <c r="R968" s="25"/>
      <c r="S968" s="25"/>
      <c r="T968" s="25"/>
      <c r="U968" s="25"/>
      <c r="V968" s="25"/>
      <c r="W968" s="25"/>
      <c r="X968" s="25"/>
      <c r="Y968" s="25"/>
      <c r="Z968" s="25"/>
      <c r="AA968" s="25"/>
      <c r="AB968" s="25"/>
    </row>
    <row r="969" ht="12.0" customHeight="1">
      <c r="A969" s="25"/>
      <c r="B969" s="25"/>
      <c r="C969" s="25"/>
      <c r="D969" s="25"/>
      <c r="E969" s="25"/>
      <c r="F969" s="25"/>
      <c r="G969" s="25"/>
      <c r="H969" s="25"/>
      <c r="I969" s="25"/>
      <c r="J969" s="25"/>
      <c r="K969" s="25"/>
      <c r="L969" s="25"/>
      <c r="M969" s="25"/>
      <c r="N969" s="26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  <c r="AA969" s="25"/>
      <c r="AB969" s="25"/>
    </row>
    <row r="970" ht="12.0" customHeight="1">
      <c r="A970" s="25"/>
      <c r="B970" s="25"/>
      <c r="C970" s="25"/>
      <c r="D970" s="25"/>
      <c r="E970" s="25"/>
      <c r="F970" s="25"/>
      <c r="G970" s="25"/>
      <c r="H970" s="25"/>
      <c r="I970" s="25"/>
      <c r="J970" s="25"/>
      <c r="K970" s="25"/>
      <c r="L970" s="25"/>
      <c r="M970" s="25"/>
      <c r="N970" s="26"/>
      <c r="O970" s="25"/>
      <c r="P970" s="25"/>
      <c r="Q970" s="25"/>
      <c r="R970" s="25"/>
      <c r="S970" s="25"/>
      <c r="T970" s="25"/>
      <c r="U970" s="25"/>
      <c r="V970" s="25"/>
      <c r="W970" s="25"/>
      <c r="X970" s="25"/>
      <c r="Y970" s="25"/>
      <c r="Z970" s="25"/>
      <c r="AA970" s="25"/>
      <c r="AB970" s="25"/>
    </row>
    <row r="971" ht="12.0" customHeight="1">
      <c r="A971" s="25"/>
      <c r="B971" s="25"/>
      <c r="C971" s="25"/>
      <c r="D971" s="25"/>
      <c r="E971" s="25"/>
      <c r="F971" s="25"/>
      <c r="G971" s="25"/>
      <c r="H971" s="25"/>
      <c r="I971" s="25"/>
      <c r="J971" s="25"/>
      <c r="K971" s="25"/>
      <c r="L971" s="25"/>
      <c r="M971" s="25"/>
      <c r="N971" s="26"/>
      <c r="O971" s="25"/>
      <c r="P971" s="25"/>
      <c r="Q971" s="25"/>
      <c r="R971" s="25"/>
      <c r="S971" s="25"/>
      <c r="T971" s="25"/>
      <c r="U971" s="25"/>
      <c r="V971" s="25"/>
      <c r="W971" s="25"/>
      <c r="X971" s="25"/>
      <c r="Y971" s="25"/>
      <c r="Z971" s="25"/>
      <c r="AA971" s="25"/>
      <c r="AB971" s="25"/>
    </row>
    <row r="972" ht="12.0" customHeight="1">
      <c r="A972" s="25"/>
      <c r="B972" s="25"/>
      <c r="C972" s="25"/>
      <c r="D972" s="25"/>
      <c r="E972" s="25"/>
      <c r="F972" s="25"/>
      <c r="G972" s="25"/>
      <c r="H972" s="25"/>
      <c r="I972" s="25"/>
      <c r="J972" s="25"/>
      <c r="K972" s="25"/>
      <c r="L972" s="25"/>
      <c r="M972" s="25"/>
      <c r="N972" s="26"/>
      <c r="O972" s="25"/>
      <c r="P972" s="25"/>
      <c r="Q972" s="25"/>
      <c r="R972" s="25"/>
      <c r="S972" s="25"/>
      <c r="T972" s="25"/>
      <c r="U972" s="25"/>
      <c r="V972" s="25"/>
      <c r="W972" s="25"/>
      <c r="X972" s="25"/>
      <c r="Y972" s="25"/>
      <c r="Z972" s="25"/>
      <c r="AA972" s="25"/>
      <c r="AB972" s="25"/>
    </row>
    <row r="973" ht="12.0" customHeight="1">
      <c r="A973" s="25"/>
      <c r="B973" s="25"/>
      <c r="C973" s="25"/>
      <c r="D973" s="25"/>
      <c r="E973" s="25"/>
      <c r="F973" s="25"/>
      <c r="G973" s="25"/>
      <c r="H973" s="25"/>
      <c r="I973" s="25"/>
      <c r="J973" s="25"/>
      <c r="K973" s="25"/>
      <c r="L973" s="25"/>
      <c r="M973" s="25"/>
      <c r="N973" s="26"/>
      <c r="O973" s="25"/>
      <c r="P973" s="25"/>
      <c r="Q973" s="25"/>
      <c r="R973" s="25"/>
      <c r="S973" s="25"/>
      <c r="T973" s="25"/>
      <c r="U973" s="25"/>
      <c r="V973" s="25"/>
      <c r="W973" s="25"/>
      <c r="X973" s="25"/>
      <c r="Y973" s="25"/>
      <c r="Z973" s="25"/>
      <c r="AA973" s="25"/>
      <c r="AB973" s="25"/>
    </row>
    <row r="974" ht="12.0" customHeight="1">
      <c r="A974" s="25"/>
      <c r="B974" s="25"/>
      <c r="C974" s="25"/>
      <c r="D974" s="25"/>
      <c r="E974" s="25"/>
      <c r="F974" s="25"/>
      <c r="G974" s="25"/>
      <c r="H974" s="25"/>
      <c r="I974" s="25"/>
      <c r="J974" s="25"/>
      <c r="K974" s="25"/>
      <c r="L974" s="25"/>
      <c r="M974" s="25"/>
      <c r="N974" s="26"/>
      <c r="O974" s="25"/>
      <c r="P974" s="25"/>
      <c r="Q974" s="25"/>
      <c r="R974" s="25"/>
      <c r="S974" s="25"/>
      <c r="T974" s="25"/>
      <c r="U974" s="25"/>
      <c r="V974" s="25"/>
      <c r="W974" s="25"/>
      <c r="X974" s="25"/>
      <c r="Y974" s="25"/>
      <c r="Z974" s="25"/>
      <c r="AA974" s="25"/>
      <c r="AB974" s="25"/>
    </row>
    <row r="975" ht="12.0" customHeight="1">
      <c r="A975" s="25"/>
      <c r="B975" s="25"/>
      <c r="C975" s="25"/>
      <c r="D975" s="25"/>
      <c r="E975" s="25"/>
      <c r="F975" s="25"/>
      <c r="G975" s="25"/>
      <c r="H975" s="25"/>
      <c r="I975" s="25"/>
      <c r="J975" s="25"/>
      <c r="K975" s="25"/>
      <c r="L975" s="25"/>
      <c r="M975" s="25"/>
      <c r="N975" s="26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  <c r="AA975" s="25"/>
      <c r="AB975" s="25"/>
    </row>
    <row r="976" ht="12.0" customHeight="1">
      <c r="A976" s="25"/>
      <c r="B976" s="25"/>
      <c r="C976" s="25"/>
      <c r="D976" s="25"/>
      <c r="E976" s="25"/>
      <c r="F976" s="25"/>
      <c r="G976" s="25"/>
      <c r="H976" s="25"/>
      <c r="I976" s="25"/>
      <c r="J976" s="25"/>
      <c r="K976" s="25"/>
      <c r="L976" s="25"/>
      <c r="M976" s="25"/>
      <c r="N976" s="26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  <c r="AA976" s="25"/>
      <c r="AB976" s="25"/>
    </row>
    <row r="977" ht="12.0" customHeight="1">
      <c r="A977" s="25"/>
      <c r="B977" s="25"/>
      <c r="C977" s="25"/>
      <c r="D977" s="25"/>
      <c r="E977" s="25"/>
      <c r="F977" s="25"/>
      <c r="G977" s="25"/>
      <c r="H977" s="25"/>
      <c r="I977" s="25"/>
      <c r="J977" s="25"/>
      <c r="K977" s="25"/>
      <c r="L977" s="25"/>
      <c r="M977" s="25"/>
      <c r="N977" s="26"/>
      <c r="O977" s="25"/>
      <c r="P977" s="25"/>
      <c r="Q977" s="25"/>
      <c r="R977" s="25"/>
      <c r="S977" s="25"/>
      <c r="T977" s="25"/>
      <c r="U977" s="25"/>
      <c r="V977" s="25"/>
      <c r="W977" s="25"/>
      <c r="X977" s="25"/>
      <c r="Y977" s="25"/>
      <c r="Z977" s="25"/>
      <c r="AA977" s="25"/>
      <c r="AB977" s="25"/>
    </row>
    <row r="978" ht="12.0" customHeight="1">
      <c r="A978" s="25"/>
      <c r="B978" s="25"/>
      <c r="C978" s="25"/>
      <c r="D978" s="25"/>
      <c r="E978" s="25"/>
      <c r="F978" s="25"/>
      <c r="G978" s="25"/>
      <c r="H978" s="25"/>
      <c r="I978" s="25"/>
      <c r="J978" s="25"/>
      <c r="K978" s="25"/>
      <c r="L978" s="25"/>
      <c r="M978" s="25"/>
      <c r="N978" s="26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  <c r="AA978" s="25"/>
      <c r="AB978" s="25"/>
    </row>
    <row r="979" ht="12.0" customHeight="1">
      <c r="A979" s="25"/>
      <c r="B979" s="25"/>
      <c r="C979" s="25"/>
      <c r="D979" s="25"/>
      <c r="E979" s="25"/>
      <c r="F979" s="25"/>
      <c r="G979" s="25"/>
      <c r="H979" s="25"/>
      <c r="I979" s="25"/>
      <c r="J979" s="25"/>
      <c r="K979" s="25"/>
      <c r="L979" s="25"/>
      <c r="M979" s="25"/>
      <c r="N979" s="26"/>
      <c r="O979" s="25"/>
      <c r="P979" s="25"/>
      <c r="Q979" s="25"/>
      <c r="R979" s="25"/>
      <c r="S979" s="25"/>
      <c r="T979" s="25"/>
      <c r="U979" s="25"/>
      <c r="V979" s="25"/>
      <c r="W979" s="25"/>
      <c r="X979" s="25"/>
      <c r="Y979" s="25"/>
      <c r="Z979" s="25"/>
      <c r="AA979" s="25"/>
      <c r="AB979" s="25"/>
    </row>
    <row r="980" ht="12.0" customHeight="1">
      <c r="A980" s="25"/>
      <c r="B980" s="25"/>
      <c r="C980" s="25"/>
      <c r="D980" s="25"/>
      <c r="E980" s="25"/>
      <c r="F980" s="25"/>
      <c r="G980" s="25"/>
      <c r="H980" s="25"/>
      <c r="I980" s="25"/>
      <c r="J980" s="25"/>
      <c r="K980" s="25"/>
      <c r="L980" s="25"/>
      <c r="M980" s="25"/>
      <c r="N980" s="26"/>
      <c r="O980" s="25"/>
      <c r="P980" s="25"/>
      <c r="Q980" s="25"/>
      <c r="R980" s="25"/>
      <c r="S980" s="25"/>
      <c r="T980" s="25"/>
      <c r="U980" s="25"/>
      <c r="V980" s="25"/>
      <c r="W980" s="25"/>
      <c r="X980" s="25"/>
      <c r="Y980" s="25"/>
      <c r="Z980" s="25"/>
      <c r="AA980" s="25"/>
      <c r="AB980" s="25"/>
    </row>
    <row r="981" ht="12.0" customHeight="1">
      <c r="A981" s="25"/>
      <c r="B981" s="25"/>
      <c r="C981" s="25"/>
      <c r="D981" s="25"/>
      <c r="E981" s="25"/>
      <c r="F981" s="25"/>
      <c r="G981" s="25"/>
      <c r="H981" s="25"/>
      <c r="I981" s="25"/>
      <c r="J981" s="25"/>
      <c r="K981" s="25"/>
      <c r="L981" s="25"/>
      <c r="M981" s="25"/>
      <c r="N981" s="26"/>
      <c r="O981" s="25"/>
      <c r="P981" s="25"/>
      <c r="Q981" s="25"/>
      <c r="R981" s="25"/>
      <c r="S981" s="25"/>
      <c r="T981" s="25"/>
      <c r="U981" s="25"/>
      <c r="V981" s="25"/>
      <c r="W981" s="25"/>
      <c r="X981" s="25"/>
      <c r="Y981" s="25"/>
      <c r="Z981" s="25"/>
      <c r="AA981" s="25"/>
      <c r="AB981" s="25"/>
    </row>
    <row r="982" ht="12.0" customHeight="1">
      <c r="A982" s="25"/>
      <c r="B982" s="25"/>
      <c r="C982" s="25"/>
      <c r="D982" s="25"/>
      <c r="E982" s="25"/>
      <c r="F982" s="25"/>
      <c r="G982" s="25"/>
      <c r="H982" s="25"/>
      <c r="I982" s="25"/>
      <c r="J982" s="25"/>
      <c r="K982" s="25"/>
      <c r="L982" s="25"/>
      <c r="M982" s="25"/>
      <c r="N982" s="26"/>
      <c r="O982" s="25"/>
      <c r="P982" s="25"/>
      <c r="Q982" s="25"/>
      <c r="R982" s="25"/>
      <c r="S982" s="25"/>
      <c r="T982" s="25"/>
      <c r="U982" s="25"/>
      <c r="V982" s="25"/>
      <c r="W982" s="25"/>
      <c r="X982" s="25"/>
      <c r="Y982" s="25"/>
      <c r="Z982" s="25"/>
      <c r="AA982" s="25"/>
      <c r="AB982" s="25"/>
    </row>
    <row r="983" ht="12.0" customHeight="1">
      <c r="A983" s="25"/>
      <c r="B983" s="25"/>
      <c r="C983" s="25"/>
      <c r="D983" s="25"/>
      <c r="E983" s="25"/>
      <c r="F983" s="25"/>
      <c r="G983" s="25"/>
      <c r="H983" s="25"/>
      <c r="I983" s="25"/>
      <c r="J983" s="25"/>
      <c r="K983" s="25"/>
      <c r="L983" s="25"/>
      <c r="M983" s="25"/>
      <c r="N983" s="26"/>
      <c r="O983" s="25"/>
      <c r="P983" s="25"/>
      <c r="Q983" s="25"/>
      <c r="R983" s="25"/>
      <c r="S983" s="25"/>
      <c r="T983" s="25"/>
      <c r="U983" s="25"/>
      <c r="V983" s="25"/>
      <c r="W983" s="25"/>
      <c r="X983" s="25"/>
      <c r="Y983" s="25"/>
      <c r="Z983" s="25"/>
      <c r="AA983" s="25"/>
      <c r="AB983" s="25"/>
    </row>
    <row r="984" ht="12.0" customHeight="1">
      <c r="A984" s="25"/>
      <c r="B984" s="25"/>
      <c r="C984" s="25"/>
      <c r="D984" s="25"/>
      <c r="E984" s="25"/>
      <c r="F984" s="25"/>
      <c r="G984" s="25"/>
      <c r="H984" s="25"/>
      <c r="I984" s="25"/>
      <c r="J984" s="25"/>
      <c r="K984" s="25"/>
      <c r="L984" s="25"/>
      <c r="M984" s="25"/>
      <c r="N984" s="26"/>
      <c r="O984" s="25"/>
      <c r="P984" s="25"/>
      <c r="Q984" s="25"/>
      <c r="R984" s="25"/>
      <c r="S984" s="25"/>
      <c r="T984" s="25"/>
      <c r="U984" s="25"/>
      <c r="V984" s="25"/>
      <c r="W984" s="25"/>
      <c r="X984" s="25"/>
      <c r="Y984" s="25"/>
      <c r="Z984" s="25"/>
      <c r="AA984" s="25"/>
      <c r="AB984" s="25"/>
    </row>
    <row r="985" ht="12.0" customHeight="1">
      <c r="A985" s="25"/>
      <c r="B985" s="25"/>
      <c r="C985" s="25"/>
      <c r="D985" s="25"/>
      <c r="E985" s="25"/>
      <c r="F985" s="25"/>
      <c r="G985" s="25"/>
      <c r="H985" s="25"/>
      <c r="I985" s="25"/>
      <c r="J985" s="25"/>
      <c r="K985" s="25"/>
      <c r="L985" s="25"/>
      <c r="M985" s="25"/>
      <c r="N985" s="26"/>
      <c r="O985" s="25"/>
      <c r="P985" s="25"/>
      <c r="Q985" s="25"/>
      <c r="R985" s="25"/>
      <c r="S985" s="25"/>
      <c r="T985" s="25"/>
      <c r="U985" s="25"/>
      <c r="V985" s="25"/>
      <c r="W985" s="25"/>
      <c r="X985" s="25"/>
      <c r="Y985" s="25"/>
      <c r="Z985" s="25"/>
      <c r="AA985" s="25"/>
      <c r="AB985" s="25"/>
    </row>
    <row r="986" ht="12.0" customHeight="1">
      <c r="A986" s="25"/>
      <c r="B986" s="25"/>
      <c r="C986" s="25"/>
      <c r="D986" s="25"/>
      <c r="E986" s="25"/>
      <c r="F986" s="25"/>
      <c r="G986" s="25"/>
      <c r="H986" s="25"/>
      <c r="I986" s="25"/>
      <c r="J986" s="25"/>
      <c r="K986" s="25"/>
      <c r="L986" s="25"/>
      <c r="M986" s="25"/>
      <c r="N986" s="26"/>
      <c r="O986" s="25"/>
      <c r="P986" s="25"/>
      <c r="Q986" s="25"/>
      <c r="R986" s="25"/>
      <c r="S986" s="25"/>
      <c r="T986" s="25"/>
      <c r="U986" s="25"/>
      <c r="V986" s="25"/>
      <c r="W986" s="25"/>
      <c r="X986" s="25"/>
      <c r="Y986" s="25"/>
      <c r="Z986" s="25"/>
      <c r="AA986" s="25"/>
      <c r="AB986" s="25"/>
    </row>
    <row r="987" ht="12.0" customHeight="1">
      <c r="A987" s="25"/>
      <c r="B987" s="25"/>
      <c r="C987" s="25"/>
      <c r="D987" s="25"/>
      <c r="E987" s="25"/>
      <c r="F987" s="25"/>
      <c r="G987" s="25"/>
      <c r="H987" s="25"/>
      <c r="I987" s="25"/>
      <c r="J987" s="25"/>
      <c r="K987" s="25"/>
      <c r="L987" s="25"/>
      <c r="M987" s="25"/>
      <c r="N987" s="26"/>
      <c r="O987" s="25"/>
      <c r="P987" s="25"/>
      <c r="Q987" s="25"/>
      <c r="R987" s="25"/>
      <c r="S987" s="25"/>
      <c r="T987" s="25"/>
      <c r="U987" s="25"/>
      <c r="V987" s="25"/>
      <c r="W987" s="25"/>
      <c r="X987" s="25"/>
      <c r="Y987" s="25"/>
      <c r="Z987" s="25"/>
      <c r="AA987" s="25"/>
      <c r="AB987" s="25"/>
    </row>
    <row r="988" ht="12.0" customHeight="1">
      <c r="A988" s="25"/>
      <c r="B988" s="25"/>
      <c r="C988" s="25"/>
      <c r="D988" s="25"/>
      <c r="E988" s="25"/>
      <c r="F988" s="25"/>
      <c r="G988" s="25"/>
      <c r="H988" s="25"/>
      <c r="I988" s="25"/>
      <c r="J988" s="25"/>
      <c r="K988" s="25"/>
      <c r="L988" s="25"/>
      <c r="M988" s="25"/>
      <c r="N988" s="26"/>
      <c r="O988" s="25"/>
      <c r="P988" s="25"/>
      <c r="Q988" s="25"/>
      <c r="R988" s="25"/>
      <c r="S988" s="25"/>
      <c r="T988" s="25"/>
      <c r="U988" s="25"/>
      <c r="V988" s="25"/>
      <c r="W988" s="25"/>
      <c r="X988" s="25"/>
      <c r="Y988" s="25"/>
      <c r="Z988" s="25"/>
      <c r="AA988" s="25"/>
      <c r="AB988" s="25"/>
    </row>
    <row r="989" ht="12.0" customHeight="1">
      <c r="A989" s="25"/>
      <c r="B989" s="25"/>
      <c r="C989" s="25"/>
      <c r="D989" s="25"/>
      <c r="E989" s="25"/>
      <c r="F989" s="25"/>
      <c r="G989" s="25"/>
      <c r="H989" s="25"/>
      <c r="I989" s="25"/>
      <c r="J989" s="25"/>
      <c r="K989" s="25"/>
      <c r="L989" s="25"/>
      <c r="M989" s="25"/>
      <c r="N989" s="26"/>
      <c r="O989" s="25"/>
      <c r="P989" s="25"/>
      <c r="Q989" s="25"/>
      <c r="R989" s="25"/>
      <c r="S989" s="25"/>
      <c r="T989" s="25"/>
      <c r="U989" s="25"/>
      <c r="V989" s="25"/>
      <c r="W989" s="25"/>
      <c r="X989" s="25"/>
      <c r="Y989" s="25"/>
      <c r="Z989" s="25"/>
      <c r="AA989" s="25"/>
      <c r="AB989" s="25"/>
    </row>
    <row r="990" ht="12.0" customHeight="1">
      <c r="A990" s="25"/>
      <c r="B990" s="25"/>
      <c r="C990" s="25"/>
      <c r="D990" s="25"/>
      <c r="E990" s="25"/>
      <c r="F990" s="25"/>
      <c r="G990" s="25"/>
      <c r="H990" s="25"/>
      <c r="I990" s="25"/>
      <c r="J990" s="25"/>
      <c r="K990" s="25"/>
      <c r="L990" s="25"/>
      <c r="M990" s="25"/>
      <c r="N990" s="26"/>
      <c r="O990" s="25"/>
      <c r="P990" s="25"/>
      <c r="Q990" s="25"/>
      <c r="R990" s="25"/>
      <c r="S990" s="25"/>
      <c r="T990" s="25"/>
      <c r="U990" s="25"/>
      <c r="V990" s="25"/>
      <c r="W990" s="25"/>
      <c r="X990" s="25"/>
      <c r="Y990" s="25"/>
      <c r="Z990" s="25"/>
      <c r="AA990" s="25"/>
      <c r="AB990" s="25"/>
    </row>
    <row r="991" ht="12.0" customHeight="1">
      <c r="A991" s="25"/>
      <c r="B991" s="25"/>
      <c r="C991" s="25"/>
      <c r="D991" s="25"/>
      <c r="E991" s="25"/>
      <c r="F991" s="25"/>
      <c r="G991" s="25"/>
      <c r="H991" s="25"/>
      <c r="I991" s="25"/>
      <c r="J991" s="25"/>
      <c r="K991" s="25"/>
      <c r="L991" s="25"/>
      <c r="M991" s="25"/>
      <c r="N991" s="26"/>
      <c r="O991" s="25"/>
      <c r="P991" s="25"/>
      <c r="Q991" s="25"/>
      <c r="R991" s="25"/>
      <c r="S991" s="25"/>
      <c r="T991" s="25"/>
      <c r="U991" s="25"/>
      <c r="V991" s="25"/>
      <c r="W991" s="25"/>
      <c r="X991" s="25"/>
      <c r="Y991" s="25"/>
      <c r="Z991" s="25"/>
      <c r="AA991" s="25"/>
      <c r="AB991" s="25"/>
    </row>
    <row r="992" ht="12.0" customHeight="1">
      <c r="A992" s="25"/>
      <c r="B992" s="25"/>
      <c r="C992" s="25"/>
      <c r="D992" s="25"/>
      <c r="E992" s="25"/>
      <c r="F992" s="25"/>
      <c r="G992" s="25"/>
      <c r="H992" s="25"/>
      <c r="I992" s="25"/>
      <c r="J992" s="25"/>
      <c r="K992" s="25"/>
      <c r="L992" s="25"/>
      <c r="M992" s="25"/>
      <c r="N992" s="26"/>
      <c r="O992" s="25"/>
      <c r="P992" s="25"/>
      <c r="Q992" s="25"/>
      <c r="R992" s="25"/>
      <c r="S992" s="25"/>
      <c r="T992" s="25"/>
      <c r="U992" s="25"/>
      <c r="V992" s="25"/>
      <c r="W992" s="25"/>
      <c r="X992" s="25"/>
      <c r="Y992" s="25"/>
      <c r="Z992" s="25"/>
      <c r="AA992" s="25"/>
      <c r="AB992" s="25"/>
    </row>
    <row r="993" ht="12.0" customHeight="1">
      <c r="A993" s="25"/>
      <c r="B993" s="25"/>
      <c r="C993" s="25"/>
      <c r="D993" s="25"/>
      <c r="E993" s="25"/>
      <c r="F993" s="25"/>
      <c r="G993" s="25"/>
      <c r="H993" s="25"/>
      <c r="I993" s="25"/>
      <c r="J993" s="25"/>
      <c r="K993" s="25"/>
      <c r="L993" s="25"/>
      <c r="M993" s="25"/>
      <c r="N993" s="26"/>
      <c r="O993" s="25"/>
      <c r="P993" s="25"/>
      <c r="Q993" s="25"/>
      <c r="R993" s="25"/>
      <c r="S993" s="25"/>
      <c r="T993" s="25"/>
      <c r="U993" s="25"/>
      <c r="V993" s="25"/>
      <c r="W993" s="25"/>
      <c r="X993" s="25"/>
      <c r="Y993" s="25"/>
      <c r="Z993" s="25"/>
      <c r="AA993" s="25"/>
      <c r="AB993" s="25"/>
    </row>
    <row r="994" ht="12.0" customHeight="1">
      <c r="A994" s="25"/>
      <c r="B994" s="25"/>
      <c r="C994" s="25"/>
      <c r="D994" s="25"/>
      <c r="E994" s="25"/>
      <c r="F994" s="25"/>
      <c r="G994" s="25"/>
      <c r="H994" s="25"/>
      <c r="I994" s="25"/>
      <c r="J994" s="25"/>
      <c r="K994" s="25"/>
      <c r="L994" s="25"/>
      <c r="M994" s="25"/>
      <c r="N994" s="26"/>
      <c r="O994" s="25"/>
      <c r="P994" s="25"/>
      <c r="Q994" s="25"/>
      <c r="R994" s="25"/>
      <c r="S994" s="25"/>
      <c r="T994" s="25"/>
      <c r="U994" s="25"/>
      <c r="V994" s="25"/>
      <c r="W994" s="25"/>
      <c r="X994" s="25"/>
      <c r="Y994" s="25"/>
      <c r="Z994" s="25"/>
      <c r="AA994" s="25"/>
      <c r="AB994" s="25"/>
    </row>
    <row r="995" ht="12.0" customHeight="1">
      <c r="A995" s="25"/>
      <c r="B995" s="25"/>
      <c r="C995" s="25"/>
      <c r="D995" s="25"/>
      <c r="E995" s="25"/>
      <c r="F995" s="25"/>
      <c r="G995" s="25"/>
      <c r="H995" s="25"/>
      <c r="I995" s="25"/>
      <c r="J995" s="25"/>
      <c r="K995" s="25"/>
      <c r="L995" s="25"/>
      <c r="M995" s="25"/>
      <c r="N995" s="26"/>
      <c r="O995" s="25"/>
      <c r="P995" s="25"/>
      <c r="Q995" s="25"/>
      <c r="R995" s="25"/>
      <c r="S995" s="25"/>
      <c r="T995" s="25"/>
      <c r="U995" s="25"/>
      <c r="V995" s="25"/>
      <c r="W995" s="25"/>
      <c r="X995" s="25"/>
      <c r="Y995" s="25"/>
      <c r="Z995" s="25"/>
      <c r="AA995" s="25"/>
      <c r="AB995" s="25"/>
    </row>
    <row r="996" ht="12.0" customHeight="1">
      <c r="A996" s="25"/>
      <c r="B996" s="25"/>
      <c r="C996" s="25"/>
      <c r="D996" s="25"/>
      <c r="E996" s="25"/>
      <c r="F996" s="25"/>
      <c r="G996" s="25"/>
      <c r="H996" s="25"/>
      <c r="I996" s="25"/>
      <c r="J996" s="25"/>
      <c r="K996" s="25"/>
      <c r="L996" s="25"/>
      <c r="M996" s="25"/>
      <c r="N996" s="26"/>
      <c r="O996" s="25"/>
      <c r="P996" s="25"/>
      <c r="Q996" s="25"/>
      <c r="R996" s="25"/>
      <c r="S996" s="25"/>
      <c r="T996" s="25"/>
      <c r="U996" s="25"/>
      <c r="V996" s="25"/>
      <c r="W996" s="25"/>
      <c r="X996" s="25"/>
      <c r="Y996" s="25"/>
      <c r="Z996" s="25"/>
      <c r="AA996" s="25"/>
      <c r="AB996" s="25"/>
    </row>
    <row r="997" ht="12.0" customHeight="1">
      <c r="A997" s="25"/>
      <c r="B997" s="25"/>
      <c r="C997" s="25"/>
      <c r="D997" s="25"/>
      <c r="E997" s="25"/>
      <c r="F997" s="25"/>
      <c r="G997" s="25"/>
      <c r="H997" s="25"/>
      <c r="I997" s="25"/>
      <c r="J997" s="25"/>
      <c r="K997" s="25"/>
      <c r="L997" s="25"/>
      <c r="M997" s="25"/>
      <c r="N997" s="26"/>
      <c r="O997" s="25"/>
      <c r="P997" s="25"/>
      <c r="Q997" s="25"/>
      <c r="R997" s="25"/>
      <c r="S997" s="25"/>
      <c r="T997" s="25"/>
      <c r="U997" s="25"/>
      <c r="V997" s="25"/>
      <c r="W997" s="25"/>
      <c r="X997" s="25"/>
      <c r="Y997" s="25"/>
      <c r="Z997" s="25"/>
      <c r="AA997" s="25"/>
      <c r="AB997" s="25"/>
    </row>
    <row r="998" ht="12.0" customHeight="1">
      <c r="A998" s="25"/>
      <c r="B998" s="25"/>
      <c r="C998" s="25"/>
      <c r="D998" s="25"/>
      <c r="E998" s="25"/>
      <c r="F998" s="25"/>
      <c r="G998" s="25"/>
      <c r="H998" s="25"/>
      <c r="I998" s="25"/>
      <c r="J998" s="25"/>
      <c r="K998" s="25"/>
      <c r="L998" s="25"/>
      <c r="M998" s="25"/>
      <c r="N998" s="26"/>
      <c r="O998" s="25"/>
      <c r="P998" s="25"/>
      <c r="Q998" s="25"/>
      <c r="R998" s="25"/>
      <c r="S998" s="25"/>
      <c r="T998" s="25"/>
      <c r="U998" s="25"/>
      <c r="V998" s="25"/>
      <c r="W998" s="25"/>
      <c r="X998" s="25"/>
      <c r="Y998" s="25"/>
      <c r="Z998" s="25"/>
      <c r="AA998" s="25"/>
      <c r="AB998" s="25"/>
    </row>
    <row r="999" ht="12.0" customHeight="1">
      <c r="A999" s="25"/>
      <c r="B999" s="25"/>
      <c r="C999" s="25"/>
      <c r="D999" s="25"/>
      <c r="E999" s="25"/>
      <c r="F999" s="25"/>
      <c r="G999" s="25"/>
      <c r="H999" s="25"/>
      <c r="I999" s="25"/>
      <c r="J999" s="25"/>
      <c r="K999" s="25"/>
      <c r="L999" s="25"/>
      <c r="M999" s="25"/>
      <c r="N999" s="26"/>
      <c r="O999" s="25"/>
      <c r="P999" s="25"/>
      <c r="Q999" s="25"/>
      <c r="R999" s="25"/>
      <c r="S999" s="25"/>
      <c r="T999" s="25"/>
      <c r="U999" s="25"/>
      <c r="V999" s="25"/>
      <c r="W999" s="25"/>
      <c r="X999" s="25"/>
      <c r="Y999" s="25"/>
      <c r="Z999" s="25"/>
      <c r="AA999" s="25"/>
      <c r="AB999" s="25"/>
    </row>
    <row r="1000" ht="12.0" customHeight="1">
      <c r="A1000" s="25"/>
      <c r="B1000" s="25"/>
      <c r="C1000" s="25"/>
      <c r="D1000" s="25"/>
      <c r="E1000" s="25"/>
      <c r="F1000" s="25"/>
      <c r="G1000" s="25"/>
      <c r="H1000" s="25"/>
      <c r="I1000" s="25"/>
      <c r="J1000" s="25"/>
      <c r="K1000" s="25"/>
      <c r="L1000" s="25"/>
      <c r="M1000" s="25"/>
      <c r="N1000" s="26"/>
      <c r="O1000" s="25"/>
      <c r="P1000" s="25"/>
      <c r="Q1000" s="25"/>
      <c r="R1000" s="25"/>
      <c r="S1000" s="25"/>
      <c r="T1000" s="25"/>
      <c r="U1000" s="25"/>
      <c r="V1000" s="25"/>
      <c r="W1000" s="25"/>
      <c r="X1000" s="25"/>
      <c r="Y1000" s="25"/>
      <c r="Z1000" s="25"/>
      <c r="AA1000" s="25"/>
      <c r="AB1000" s="25"/>
    </row>
    <row r="1001" ht="12.0" customHeight="1">
      <c r="A1001" s="25"/>
      <c r="B1001" s="25"/>
      <c r="C1001" s="25"/>
      <c r="D1001" s="25"/>
      <c r="E1001" s="25"/>
      <c r="F1001" s="25"/>
      <c r="G1001" s="25"/>
      <c r="H1001" s="25"/>
      <c r="I1001" s="25"/>
      <c r="J1001" s="25"/>
      <c r="K1001" s="25"/>
      <c r="L1001" s="25"/>
      <c r="M1001" s="25"/>
      <c r="N1001" s="26"/>
      <c r="O1001" s="25"/>
      <c r="P1001" s="25"/>
      <c r="Q1001" s="25"/>
      <c r="R1001" s="25"/>
      <c r="S1001" s="25"/>
      <c r="T1001" s="25"/>
      <c r="U1001" s="25"/>
      <c r="V1001" s="25"/>
      <c r="W1001" s="25"/>
      <c r="X1001" s="25"/>
      <c r="Y1001" s="25"/>
      <c r="Z1001" s="25"/>
      <c r="AA1001" s="25"/>
      <c r="AB1001" s="25"/>
    </row>
  </sheetData>
  <mergeCells count="8">
    <mergeCell ref="A1:F1"/>
    <mergeCell ref="A2:A3"/>
    <mergeCell ref="B2:B3"/>
    <mergeCell ref="C2:C3"/>
    <mergeCell ref="D2:D3"/>
    <mergeCell ref="E2:E3"/>
    <mergeCell ref="F2:F3"/>
    <mergeCell ref="A7:D7"/>
  </mergeCells>
  <printOptions/>
  <pageMargins bottom="0.7874015748031497" footer="0.0" header="0.0" left="0.5118110236220472" right="0.5118110236220472" top="2.0078740157480315"/>
  <pageSetup fitToHeight="0"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8" width="12.5"/>
    <col customWidth="1" min="9" max="9" width="20.63"/>
    <col customWidth="1" min="10" max="10" width="26.5"/>
    <col customWidth="1" min="11" max="11" width="25.63"/>
    <col customWidth="1" hidden="1" min="12" max="12" width="16.5"/>
    <col customWidth="1" hidden="1" min="13" max="13" width="13.63"/>
    <col customWidth="1" hidden="1" min="14" max="14" width="12.5"/>
    <col customWidth="1" min="15" max="15" width="14.0"/>
    <col customWidth="1" min="16" max="25" width="8.63"/>
    <col customWidth="1" min="26" max="26" width="14.5"/>
  </cols>
  <sheetData>
    <row r="1" ht="21.75" customHeight="1">
      <c r="A1" s="27" t="s">
        <v>11</v>
      </c>
      <c r="B1" s="28"/>
      <c r="C1" s="28"/>
      <c r="D1" s="28"/>
      <c r="E1" s="28"/>
      <c r="F1" s="28"/>
      <c r="G1" s="28"/>
      <c r="H1" s="28"/>
      <c r="I1" s="28"/>
      <c r="J1" s="28"/>
      <c r="K1" s="29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ht="21.75" customHeight="1">
      <c r="A2" s="31" t="s">
        <v>12</v>
      </c>
      <c r="B2" s="32"/>
      <c r="C2" s="33"/>
      <c r="D2" s="34" t="s">
        <v>13</v>
      </c>
      <c r="E2" s="32"/>
      <c r="F2" s="32"/>
      <c r="G2" s="32"/>
      <c r="H2" s="32"/>
      <c r="I2" s="35"/>
      <c r="J2" s="36"/>
      <c r="K2" s="37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1.75" customHeight="1">
      <c r="A3" s="31" t="s">
        <v>14</v>
      </c>
      <c r="B3" s="32"/>
      <c r="C3" s="33"/>
      <c r="D3" s="38"/>
      <c r="E3" s="32"/>
      <c r="F3" s="32"/>
      <c r="G3" s="32"/>
      <c r="H3" s="32"/>
      <c r="I3" s="35"/>
      <c r="J3" s="36"/>
      <c r="K3" s="37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ht="21.75" customHeight="1">
      <c r="A4" s="31" t="s">
        <v>15</v>
      </c>
      <c r="B4" s="32"/>
      <c r="C4" s="33"/>
      <c r="D4" s="39"/>
      <c r="E4" s="32"/>
      <c r="F4" s="40"/>
      <c r="G4" s="41" t="s">
        <v>16</v>
      </c>
      <c r="H4" s="42"/>
      <c r="I4" s="35"/>
      <c r="J4" s="36"/>
      <c r="K4" s="37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>
      <c r="A5" s="31" t="s">
        <v>17</v>
      </c>
      <c r="B5" s="32"/>
      <c r="C5" s="35"/>
      <c r="D5" s="43" t="s">
        <v>18</v>
      </c>
      <c r="E5" s="32"/>
      <c r="F5" s="32"/>
      <c r="G5" s="32"/>
      <c r="H5" s="32"/>
      <c r="I5" s="35"/>
      <c r="J5" s="44"/>
      <c r="K5" s="45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ht="21.75" customHeight="1">
      <c r="A6" s="46"/>
      <c r="B6" s="47"/>
      <c r="C6" s="47"/>
      <c r="D6" s="47"/>
      <c r="E6" s="47"/>
      <c r="F6" s="47"/>
      <c r="G6" s="47"/>
      <c r="H6" s="47"/>
      <c r="I6" s="47"/>
      <c r="J6" s="47"/>
      <c r="K6" s="37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</row>
    <row r="7" ht="21.75" customHeight="1">
      <c r="A7" s="48" t="s">
        <v>19</v>
      </c>
      <c r="B7" s="49" t="s">
        <v>20</v>
      </c>
      <c r="C7" s="49"/>
      <c r="D7" s="49"/>
      <c r="E7" s="49"/>
      <c r="F7" s="49"/>
      <c r="G7" s="49"/>
      <c r="H7" s="49"/>
      <c r="I7" s="49"/>
      <c r="J7" s="49"/>
      <c r="K7" s="50" t="s">
        <v>21</v>
      </c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</row>
    <row r="8" ht="21.75" customHeight="1">
      <c r="A8" s="48" t="s">
        <v>19</v>
      </c>
      <c r="B8" s="49" t="s">
        <v>22</v>
      </c>
      <c r="C8" s="49"/>
      <c r="D8" s="49"/>
      <c r="E8" s="49"/>
      <c r="F8" s="49"/>
      <c r="G8" s="49"/>
      <c r="H8" s="49"/>
      <c r="I8" s="49"/>
      <c r="J8" s="49"/>
      <c r="K8" s="51">
        <v>12.0</v>
      </c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ht="21.75" customHeight="1">
      <c r="A9" s="48" t="s">
        <v>19</v>
      </c>
      <c r="B9" s="49" t="s">
        <v>23</v>
      </c>
      <c r="C9" s="49"/>
      <c r="D9" s="49"/>
      <c r="E9" s="49"/>
      <c r="F9" s="49"/>
      <c r="G9" s="49"/>
      <c r="H9" s="49"/>
      <c r="I9" s="49"/>
      <c r="J9" s="49"/>
      <c r="K9" s="52" t="s">
        <v>24</v>
      </c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</row>
    <row r="10" ht="21.75" customHeight="1">
      <c r="A10" s="48" t="s">
        <v>19</v>
      </c>
      <c r="B10" s="49" t="s">
        <v>25</v>
      </c>
      <c r="C10" s="49"/>
      <c r="D10" s="49"/>
      <c r="E10" s="49"/>
      <c r="F10" s="49"/>
      <c r="G10" s="49"/>
      <c r="H10" s="49"/>
      <c r="I10" s="49"/>
      <c r="J10" s="49"/>
      <c r="K10" s="53" t="s">
        <v>26</v>
      </c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</row>
    <row r="11" ht="21.75" customHeight="1">
      <c r="A11" s="48" t="s">
        <v>19</v>
      </c>
      <c r="B11" s="49" t="s">
        <v>27</v>
      </c>
      <c r="C11" s="49"/>
      <c r="D11" s="49"/>
      <c r="E11" s="49"/>
      <c r="F11" s="49"/>
      <c r="G11" s="49"/>
      <c r="H11" s="49"/>
      <c r="I11" s="49"/>
      <c r="J11" s="49"/>
      <c r="K11" s="54">
        <v>2.0</v>
      </c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</row>
    <row r="12" ht="21.75" customHeight="1">
      <c r="A12" s="55" t="s">
        <v>28</v>
      </c>
      <c r="B12" s="56"/>
      <c r="C12" s="56"/>
      <c r="D12" s="56"/>
      <c r="E12" s="56"/>
      <c r="F12" s="56"/>
      <c r="G12" s="56"/>
      <c r="H12" s="56"/>
      <c r="I12" s="56"/>
      <c r="J12" s="56"/>
      <c r="K12" s="57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</row>
    <row r="13" ht="21.75" customHeight="1">
      <c r="A13" s="58"/>
      <c r="K13" s="59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</row>
    <row r="14" ht="21.75" customHeight="1">
      <c r="A14" s="60"/>
      <c r="B14" s="61"/>
      <c r="C14" s="61"/>
      <c r="D14" s="61"/>
      <c r="E14" s="61"/>
      <c r="F14" s="61"/>
      <c r="G14" s="61"/>
      <c r="H14" s="61"/>
      <c r="I14" s="61"/>
      <c r="J14" s="61"/>
      <c r="K14" s="62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</row>
    <row r="15" ht="21.75" customHeight="1">
      <c r="A15" s="63" t="s">
        <v>29</v>
      </c>
      <c r="B15" s="32"/>
      <c r="C15" s="32"/>
      <c r="D15" s="32"/>
      <c r="E15" s="32"/>
      <c r="F15" s="32"/>
      <c r="G15" s="32"/>
      <c r="H15" s="32"/>
      <c r="I15" s="32"/>
      <c r="J15" s="32"/>
      <c r="K15" s="35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</row>
    <row r="16" ht="21.75" customHeight="1">
      <c r="A16" s="64">
        <v>1.0</v>
      </c>
      <c r="B16" s="49" t="s">
        <v>30</v>
      </c>
      <c r="C16" s="49"/>
      <c r="D16" s="49"/>
      <c r="E16" s="49"/>
      <c r="F16" s="49"/>
      <c r="G16" s="49"/>
      <c r="H16" s="49"/>
      <c r="I16" s="49"/>
      <c r="J16" s="49"/>
      <c r="K16" s="65">
        <v>1733.93</v>
      </c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</row>
    <row r="17" ht="21.75" customHeight="1">
      <c r="A17" s="64">
        <v>2.0</v>
      </c>
      <c r="B17" s="49" t="s">
        <v>31</v>
      </c>
      <c r="C17" s="49"/>
      <c r="D17" s="49"/>
      <c r="E17" s="49"/>
      <c r="F17" s="49"/>
      <c r="G17" s="49"/>
      <c r="H17" s="49"/>
      <c r="I17" s="49"/>
      <c r="J17" s="49"/>
      <c r="K17" s="66" t="s">
        <v>32</v>
      </c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</row>
    <row r="18" ht="21.75" customHeight="1">
      <c r="A18" s="64">
        <v>3.0</v>
      </c>
      <c r="B18" s="49" t="s">
        <v>33</v>
      </c>
      <c r="C18" s="49"/>
      <c r="D18" s="49"/>
      <c r="E18" s="49"/>
      <c r="F18" s="49"/>
      <c r="G18" s="49"/>
      <c r="H18" s="49"/>
      <c r="I18" s="49"/>
      <c r="J18" s="49"/>
      <c r="K18" s="67">
        <v>44621.0</v>
      </c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</row>
    <row r="19" ht="21.75" customHeight="1">
      <c r="A19" s="68">
        <v>4.0</v>
      </c>
      <c r="B19" s="69" t="s">
        <v>34</v>
      </c>
      <c r="C19" s="32"/>
      <c r="D19" s="32"/>
      <c r="E19" s="32"/>
      <c r="F19" s="32"/>
      <c r="G19" s="32"/>
      <c r="H19" s="32"/>
      <c r="I19" s="32"/>
      <c r="J19" s="70"/>
      <c r="K19" s="71" t="s">
        <v>35</v>
      </c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</row>
    <row r="20" ht="21.75" customHeight="1">
      <c r="A20" s="72" t="s">
        <v>36</v>
      </c>
      <c r="B20" s="56"/>
      <c r="C20" s="56"/>
      <c r="D20" s="56"/>
      <c r="E20" s="56"/>
      <c r="F20" s="56"/>
      <c r="G20" s="56"/>
      <c r="H20" s="56"/>
      <c r="I20" s="56"/>
      <c r="J20" s="56"/>
      <c r="K20" s="57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</row>
    <row r="21" ht="18.75" customHeight="1">
      <c r="A21" s="58"/>
      <c r="K21" s="59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</row>
    <row r="22" ht="21.0" hidden="1" customHeight="1">
      <c r="A22" s="60"/>
      <c r="B22" s="61"/>
      <c r="C22" s="61"/>
      <c r="D22" s="61"/>
      <c r="E22" s="61"/>
      <c r="F22" s="61"/>
      <c r="G22" s="61"/>
      <c r="H22" s="61"/>
      <c r="I22" s="61"/>
      <c r="J22" s="61"/>
      <c r="K22" s="62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</row>
    <row r="23" ht="21.75" customHeight="1">
      <c r="A23" s="63" t="s">
        <v>37</v>
      </c>
      <c r="B23" s="32"/>
      <c r="C23" s="32"/>
      <c r="D23" s="32"/>
      <c r="E23" s="32"/>
      <c r="F23" s="32"/>
      <c r="G23" s="32"/>
      <c r="H23" s="32"/>
      <c r="I23" s="32"/>
      <c r="J23" s="35"/>
      <c r="K23" s="73" t="s">
        <v>38</v>
      </c>
      <c r="L23" s="74"/>
      <c r="M23" s="74"/>
      <c r="N23" s="74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</row>
    <row r="24" ht="21.75" customHeight="1">
      <c r="A24" s="64" t="s">
        <v>39</v>
      </c>
      <c r="B24" s="49" t="s">
        <v>40</v>
      </c>
      <c r="C24" s="49"/>
      <c r="D24" s="49"/>
      <c r="E24" s="49"/>
      <c r="F24" s="49"/>
      <c r="G24" s="49"/>
      <c r="H24" s="49"/>
      <c r="I24" s="49"/>
      <c r="J24" s="75"/>
      <c r="K24" s="76">
        <f>K16</f>
        <v>1733.93</v>
      </c>
      <c r="L24" s="74"/>
      <c r="M24" s="74"/>
      <c r="N24" s="74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</row>
    <row r="25" ht="21.75" customHeight="1">
      <c r="A25" s="64" t="s">
        <v>41</v>
      </c>
      <c r="B25" s="49" t="s">
        <v>42</v>
      </c>
      <c r="C25" s="49"/>
      <c r="D25" s="49"/>
      <c r="E25" s="77" t="s">
        <v>43</v>
      </c>
      <c r="F25" s="77"/>
      <c r="G25" s="49"/>
      <c r="I25" s="78">
        <v>0.3</v>
      </c>
      <c r="J25" s="35"/>
      <c r="K25" s="76">
        <f>K24*I25</f>
        <v>520.179</v>
      </c>
      <c r="L25" s="74"/>
      <c r="M25" s="74"/>
      <c r="N25" s="74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</row>
    <row r="26" ht="21.75" customHeight="1">
      <c r="A26" s="79" t="s">
        <v>44</v>
      </c>
      <c r="B26" s="80" t="s">
        <v>45</v>
      </c>
      <c r="C26" s="56"/>
      <c r="D26" s="81"/>
      <c r="E26" s="77" t="s">
        <v>46</v>
      </c>
      <c r="F26" s="77"/>
      <c r="G26" s="49"/>
      <c r="H26" s="49"/>
      <c r="I26" s="49" t="s">
        <v>47</v>
      </c>
      <c r="J26" s="82">
        <v>0.3</v>
      </c>
      <c r="K26" s="83">
        <v>0.0</v>
      </c>
      <c r="L26" s="74"/>
      <c r="M26" s="74"/>
      <c r="N26" s="74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</row>
    <row r="27" ht="21.75" customHeight="1">
      <c r="A27" s="84"/>
      <c r="B27" s="85"/>
      <c r="C27" s="61"/>
      <c r="D27" s="86"/>
      <c r="E27" s="77" t="s">
        <v>48</v>
      </c>
      <c r="F27" s="77"/>
      <c r="G27" s="49"/>
      <c r="H27" s="77" t="s">
        <v>49</v>
      </c>
      <c r="I27" s="49"/>
      <c r="J27" s="75"/>
      <c r="K27" s="87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</row>
    <row r="28" ht="21.75" customHeight="1">
      <c r="A28" s="64" t="s">
        <v>50</v>
      </c>
      <c r="B28" s="88" t="s">
        <v>51</v>
      </c>
      <c r="C28" s="32"/>
      <c r="D28" s="32"/>
      <c r="E28" s="32"/>
      <c r="F28" s="32"/>
      <c r="G28" s="32"/>
      <c r="H28" s="32"/>
      <c r="I28" s="32"/>
      <c r="J28" s="35"/>
      <c r="K28" s="76">
        <v>0.0</v>
      </c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</row>
    <row r="29" ht="21.75" customHeight="1">
      <c r="A29" s="64" t="s">
        <v>52</v>
      </c>
      <c r="B29" s="89" t="s">
        <v>53</v>
      </c>
      <c r="C29" s="32"/>
      <c r="D29" s="32"/>
      <c r="E29" s="32"/>
      <c r="F29" s="32"/>
      <c r="G29" s="32"/>
      <c r="H29" s="32"/>
      <c r="I29" s="32"/>
      <c r="J29" s="35"/>
      <c r="K29" s="76">
        <v>0.0</v>
      </c>
      <c r="L29" s="90"/>
      <c r="M29" s="74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</row>
    <row r="30" ht="21.75" customHeight="1">
      <c r="A30" s="64" t="s">
        <v>54</v>
      </c>
      <c r="B30" s="89" t="s">
        <v>55</v>
      </c>
      <c r="C30" s="32"/>
      <c r="D30" s="32"/>
      <c r="E30" s="32"/>
      <c r="F30" s="32"/>
      <c r="G30" s="32"/>
      <c r="H30" s="32"/>
      <c r="I30" s="32"/>
      <c r="J30" s="35"/>
      <c r="K30" s="76">
        <v>0.0</v>
      </c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</row>
    <row r="31" ht="21.75" customHeight="1">
      <c r="A31" s="64" t="s">
        <v>56</v>
      </c>
      <c r="B31" s="88" t="s">
        <v>57</v>
      </c>
      <c r="C31" s="32"/>
      <c r="D31" s="32"/>
      <c r="E31" s="32"/>
      <c r="F31" s="32"/>
      <c r="G31" s="32"/>
      <c r="H31" s="32"/>
      <c r="I31" s="32"/>
      <c r="J31" s="35"/>
      <c r="K31" s="76">
        <v>0.0</v>
      </c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</row>
    <row r="32" ht="21.0" hidden="1" customHeight="1">
      <c r="A32" s="91"/>
      <c r="K32" s="59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</row>
    <row r="33" ht="21.75" customHeight="1">
      <c r="A33" s="63" t="s">
        <v>58</v>
      </c>
      <c r="B33" s="32"/>
      <c r="C33" s="32"/>
      <c r="D33" s="32"/>
      <c r="E33" s="32"/>
      <c r="F33" s="32"/>
      <c r="G33" s="32"/>
      <c r="H33" s="32"/>
      <c r="I33" s="32"/>
      <c r="J33" s="35"/>
      <c r="K33" s="92">
        <f>SUM(K24:K31)</f>
        <v>2254.109</v>
      </c>
      <c r="L33" s="30"/>
      <c r="N33" s="30"/>
      <c r="O33" s="30"/>
      <c r="P33" s="30"/>
      <c r="Q33" s="93"/>
      <c r="R33" s="30"/>
      <c r="S33" s="30"/>
      <c r="T33" s="30"/>
      <c r="U33" s="30"/>
      <c r="V33" s="30"/>
      <c r="W33" s="30"/>
      <c r="X33" s="30"/>
      <c r="Y33" s="30"/>
    </row>
    <row r="34" ht="21.75" customHeight="1">
      <c r="A34" s="94" t="s">
        <v>59</v>
      </c>
      <c r="B34" s="56"/>
      <c r="C34" s="56"/>
      <c r="D34" s="56"/>
      <c r="E34" s="56"/>
      <c r="F34" s="56"/>
      <c r="G34" s="56"/>
      <c r="H34" s="56"/>
      <c r="I34" s="56"/>
      <c r="J34" s="56"/>
      <c r="K34" s="57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</row>
    <row r="35" ht="32.25" customHeight="1">
      <c r="A35" s="60"/>
      <c r="B35" s="61"/>
      <c r="C35" s="61"/>
      <c r="D35" s="61"/>
      <c r="E35" s="61"/>
      <c r="F35" s="61"/>
      <c r="G35" s="61"/>
      <c r="H35" s="61"/>
      <c r="I35" s="61"/>
      <c r="J35" s="61"/>
      <c r="K35" s="62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</row>
    <row r="36" ht="21.75" customHeight="1">
      <c r="A36" s="63" t="s">
        <v>60</v>
      </c>
      <c r="B36" s="32"/>
      <c r="C36" s="32"/>
      <c r="D36" s="32"/>
      <c r="E36" s="32"/>
      <c r="F36" s="32"/>
      <c r="G36" s="32"/>
      <c r="H36" s="32"/>
      <c r="I36" s="32"/>
      <c r="J36" s="32"/>
      <c r="K36" s="35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</row>
    <row r="37" ht="21.75" customHeight="1">
      <c r="A37" s="63" t="s">
        <v>61</v>
      </c>
      <c r="B37" s="32"/>
      <c r="C37" s="32"/>
      <c r="D37" s="32"/>
      <c r="E37" s="32"/>
      <c r="F37" s="32"/>
      <c r="G37" s="32"/>
      <c r="H37" s="32"/>
      <c r="I37" s="32"/>
      <c r="J37" s="32"/>
      <c r="K37" s="35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</row>
    <row r="38" ht="21.75" customHeight="1">
      <c r="A38" s="95" t="s">
        <v>39</v>
      </c>
      <c r="B38" s="96" t="s">
        <v>62</v>
      </c>
      <c r="C38" s="32"/>
      <c r="D38" s="32"/>
      <c r="E38" s="32"/>
      <c r="F38" s="32"/>
      <c r="G38" s="32"/>
      <c r="H38" s="32"/>
      <c r="I38" s="97"/>
      <c r="J38" s="98">
        <v>0.0833</v>
      </c>
      <c r="K38" s="76">
        <f>K33*J38</f>
        <v>187.7672797</v>
      </c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</row>
    <row r="39" ht="21.75" customHeight="1">
      <c r="A39" s="95" t="s">
        <v>41</v>
      </c>
      <c r="B39" s="96" t="s">
        <v>63</v>
      </c>
      <c r="C39" s="32"/>
      <c r="D39" s="32"/>
      <c r="E39" s="32"/>
      <c r="F39" s="32"/>
      <c r="G39" s="32"/>
      <c r="H39" s="32"/>
      <c r="I39" s="97"/>
      <c r="J39" s="98">
        <v>0.121</v>
      </c>
      <c r="K39" s="76">
        <f>K33*J39</f>
        <v>272.747189</v>
      </c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</row>
    <row r="40" ht="21.75" customHeight="1">
      <c r="A40" s="63" t="s">
        <v>64</v>
      </c>
      <c r="B40" s="32"/>
      <c r="C40" s="32"/>
      <c r="D40" s="32"/>
      <c r="E40" s="32"/>
      <c r="F40" s="32"/>
      <c r="G40" s="32"/>
      <c r="H40" s="32"/>
      <c r="I40" s="97"/>
      <c r="J40" s="99">
        <f>J38+J39</f>
        <v>0.2043</v>
      </c>
      <c r="K40" s="92">
        <f>K33*J40</f>
        <v>460.5144687</v>
      </c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</row>
    <row r="41" ht="21.75" customHeight="1">
      <c r="A41" s="94" t="s">
        <v>65</v>
      </c>
      <c r="B41" s="56"/>
      <c r="C41" s="56"/>
      <c r="D41" s="56"/>
      <c r="E41" s="56"/>
      <c r="F41" s="56"/>
      <c r="G41" s="56"/>
      <c r="H41" s="56"/>
      <c r="I41" s="56"/>
      <c r="J41" s="56"/>
      <c r="K41" s="57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</row>
    <row r="42" ht="43.5" customHeight="1">
      <c r="A42" s="60"/>
      <c r="B42" s="61"/>
      <c r="C42" s="61"/>
      <c r="D42" s="61"/>
      <c r="E42" s="61"/>
      <c r="F42" s="61"/>
      <c r="G42" s="61"/>
      <c r="H42" s="61"/>
      <c r="I42" s="61"/>
      <c r="J42" s="61"/>
      <c r="K42" s="62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</row>
    <row r="43" ht="21.75" customHeight="1">
      <c r="A43" s="63" t="s">
        <v>66</v>
      </c>
      <c r="B43" s="32"/>
      <c r="C43" s="32"/>
      <c r="D43" s="32"/>
      <c r="E43" s="32"/>
      <c r="F43" s="32"/>
      <c r="G43" s="32"/>
      <c r="H43" s="32"/>
      <c r="I43" s="32"/>
      <c r="J43" s="32"/>
      <c r="K43" s="35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</row>
    <row r="44" ht="27.0" customHeight="1">
      <c r="A44" s="63" t="s">
        <v>64</v>
      </c>
      <c r="B44" s="32"/>
      <c r="C44" s="32"/>
      <c r="D44" s="32"/>
      <c r="E44" s="32"/>
      <c r="F44" s="32"/>
      <c r="G44" s="32"/>
      <c r="H44" s="32"/>
      <c r="I44" s="33"/>
      <c r="J44" s="100">
        <f t="shared" ref="J44:K44" si="1">SUM(J45:J52)</f>
        <v>0.398</v>
      </c>
      <c r="K44" s="92">
        <f t="shared" si="1"/>
        <v>1080.420141</v>
      </c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</row>
    <row r="45" ht="21.75" customHeight="1">
      <c r="A45" s="64" t="s">
        <v>39</v>
      </c>
      <c r="B45" s="101" t="s">
        <v>67</v>
      </c>
      <c r="C45" s="32"/>
      <c r="D45" s="32"/>
      <c r="E45" s="32"/>
      <c r="F45" s="32"/>
      <c r="G45" s="32"/>
      <c r="H45" s="32"/>
      <c r="I45" s="40"/>
      <c r="J45" s="102">
        <v>0.2</v>
      </c>
      <c r="K45" s="76">
        <f>J45*(K33+K40)</f>
        <v>542.9246937</v>
      </c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</row>
    <row r="46" ht="21.75" customHeight="1">
      <c r="A46" s="64" t="s">
        <v>41</v>
      </c>
      <c r="B46" s="101" t="s">
        <v>68</v>
      </c>
      <c r="C46" s="32"/>
      <c r="D46" s="32"/>
      <c r="E46" s="32"/>
      <c r="F46" s="32"/>
      <c r="G46" s="32"/>
      <c r="H46" s="32"/>
      <c r="I46" s="40"/>
      <c r="J46" s="102">
        <v>0.015</v>
      </c>
      <c r="K46" s="76">
        <f>J46*(K33+K40)</f>
        <v>40.71935203</v>
      </c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</row>
    <row r="47" ht="21.75" customHeight="1">
      <c r="A47" s="64" t="s">
        <v>44</v>
      </c>
      <c r="B47" s="101" t="s">
        <v>69</v>
      </c>
      <c r="C47" s="32"/>
      <c r="D47" s="32"/>
      <c r="E47" s="32"/>
      <c r="F47" s="32"/>
      <c r="G47" s="32"/>
      <c r="H47" s="32"/>
      <c r="I47" s="40"/>
      <c r="J47" s="102">
        <v>0.01</v>
      </c>
      <c r="K47" s="76">
        <f>J47*(K33+K40)</f>
        <v>27.14623469</v>
      </c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</row>
    <row r="48" ht="21.75" customHeight="1">
      <c r="A48" s="64" t="s">
        <v>50</v>
      </c>
      <c r="B48" s="101" t="s">
        <v>70</v>
      </c>
      <c r="C48" s="32"/>
      <c r="D48" s="32"/>
      <c r="E48" s="32"/>
      <c r="F48" s="32"/>
      <c r="G48" s="32"/>
      <c r="H48" s="32"/>
      <c r="I48" s="40"/>
      <c r="J48" s="102">
        <v>0.002</v>
      </c>
      <c r="K48" s="76">
        <f>J48*(K33+K40)</f>
        <v>5.429246937</v>
      </c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</row>
    <row r="49" ht="21.75" customHeight="1">
      <c r="A49" s="64" t="s">
        <v>52</v>
      </c>
      <c r="B49" s="101" t="s">
        <v>71</v>
      </c>
      <c r="C49" s="32"/>
      <c r="D49" s="32"/>
      <c r="E49" s="32"/>
      <c r="F49" s="32"/>
      <c r="G49" s="32"/>
      <c r="H49" s="32"/>
      <c r="I49" s="40"/>
      <c r="J49" s="102">
        <v>0.025</v>
      </c>
      <c r="K49" s="76">
        <f>J49*(K33+K40)</f>
        <v>67.86558672</v>
      </c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</row>
    <row r="50" ht="21.75" customHeight="1">
      <c r="A50" s="64" t="s">
        <v>54</v>
      </c>
      <c r="B50" s="101" t="s">
        <v>72</v>
      </c>
      <c r="C50" s="32"/>
      <c r="D50" s="32"/>
      <c r="E50" s="32"/>
      <c r="F50" s="32"/>
      <c r="G50" s="32"/>
      <c r="H50" s="32"/>
      <c r="I50" s="40"/>
      <c r="J50" s="102">
        <v>0.08</v>
      </c>
      <c r="K50" s="76">
        <f>J50*(K33+K40)</f>
        <v>217.1698775</v>
      </c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</row>
    <row r="51" ht="21.75" customHeight="1">
      <c r="A51" s="64" t="s">
        <v>56</v>
      </c>
      <c r="B51" s="89" t="s">
        <v>73</v>
      </c>
      <c r="C51" s="32"/>
      <c r="D51" s="32"/>
      <c r="E51" s="70"/>
      <c r="F51" s="103">
        <v>0.03</v>
      </c>
      <c r="G51" s="104" t="s">
        <v>74</v>
      </c>
      <c r="H51" s="105">
        <v>2.0</v>
      </c>
      <c r="I51" s="70"/>
      <c r="J51" s="106">
        <f>F51*H51</f>
        <v>0.06</v>
      </c>
      <c r="K51" s="76">
        <f>J51*(K33+K40)</f>
        <v>162.8774081</v>
      </c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</row>
    <row r="52" ht="21.75" customHeight="1">
      <c r="A52" s="64" t="s">
        <v>75</v>
      </c>
      <c r="B52" s="49" t="s">
        <v>76</v>
      </c>
      <c r="C52" s="49"/>
      <c r="D52" s="49"/>
      <c r="E52" s="49"/>
      <c r="F52" s="49"/>
      <c r="G52" s="49"/>
      <c r="H52" s="49"/>
      <c r="I52" s="49"/>
      <c r="J52" s="102">
        <v>0.006</v>
      </c>
      <c r="K52" s="76">
        <f>J52*(K33+K40)</f>
        <v>16.28774081</v>
      </c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</row>
    <row r="53" ht="21.75" customHeight="1">
      <c r="A53" s="55" t="s">
        <v>77</v>
      </c>
      <c r="B53" s="56"/>
      <c r="C53" s="56"/>
      <c r="D53" s="56"/>
      <c r="E53" s="56"/>
      <c r="F53" s="56"/>
      <c r="G53" s="56"/>
      <c r="H53" s="56"/>
      <c r="I53" s="56"/>
      <c r="J53" s="56"/>
      <c r="K53" s="57"/>
      <c r="L53" s="30" t="s">
        <v>78</v>
      </c>
      <c r="M53" s="30"/>
      <c r="N53" s="30"/>
      <c r="O53" s="93"/>
      <c r="P53" s="30"/>
      <c r="Q53" s="30"/>
      <c r="R53" s="30"/>
      <c r="S53" s="30"/>
      <c r="T53" s="30"/>
      <c r="U53" s="30"/>
      <c r="V53" s="30"/>
      <c r="W53" s="30"/>
      <c r="X53" s="30"/>
      <c r="Y53" s="30"/>
    </row>
    <row r="54" ht="15.0" customHeight="1">
      <c r="A54" s="58"/>
      <c r="K54" s="59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</row>
    <row r="55" ht="12.75" customHeight="1">
      <c r="A55" s="60"/>
      <c r="B55" s="61"/>
      <c r="C55" s="61"/>
      <c r="D55" s="61"/>
      <c r="E55" s="61"/>
      <c r="F55" s="61"/>
      <c r="G55" s="61"/>
      <c r="H55" s="61"/>
      <c r="I55" s="61"/>
      <c r="J55" s="61"/>
      <c r="K55" s="62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</row>
    <row r="56" ht="21.75" customHeight="1">
      <c r="A56" s="63" t="s">
        <v>79</v>
      </c>
      <c r="B56" s="32"/>
      <c r="C56" s="32"/>
      <c r="D56" s="32"/>
      <c r="E56" s="32"/>
      <c r="F56" s="32"/>
      <c r="G56" s="32"/>
      <c r="H56" s="32"/>
      <c r="I56" s="32"/>
      <c r="J56" s="32"/>
      <c r="K56" s="35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</row>
    <row r="57" ht="42.75" customHeight="1">
      <c r="A57" s="73" t="s">
        <v>39</v>
      </c>
      <c r="B57" s="107" t="s">
        <v>80</v>
      </c>
      <c r="C57" s="32"/>
      <c r="D57" s="32"/>
      <c r="E57" s="32"/>
      <c r="F57" s="32"/>
      <c r="G57" s="32"/>
      <c r="H57" s="32"/>
      <c r="I57" s="32"/>
      <c r="J57" s="35"/>
      <c r="K57" s="108">
        <f>((3.5*2)*15.21)-(K24*0.06)</f>
        <v>2.4342</v>
      </c>
      <c r="L57" s="109" t="s">
        <v>81</v>
      </c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</row>
    <row r="58" ht="21.75" customHeight="1">
      <c r="A58" s="73" t="s">
        <v>41</v>
      </c>
      <c r="B58" s="110" t="s">
        <v>82</v>
      </c>
      <c r="C58" s="32"/>
      <c r="D58" s="32"/>
      <c r="E58" s="32"/>
      <c r="F58" s="32"/>
      <c r="G58" s="32"/>
      <c r="H58" s="32"/>
      <c r="I58" s="32"/>
      <c r="J58" s="35"/>
      <c r="K58" s="76">
        <f>(L58*15.21)-M58</f>
        <v>478.8109</v>
      </c>
      <c r="L58" s="111">
        <v>32.62</v>
      </c>
      <c r="M58" s="76">
        <f>K16*1%</f>
        <v>17.3393</v>
      </c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</row>
    <row r="59" ht="42.0" customHeight="1">
      <c r="A59" s="73" t="s">
        <v>44</v>
      </c>
      <c r="B59" s="107" t="s">
        <v>83</v>
      </c>
      <c r="C59" s="32"/>
      <c r="D59" s="32"/>
      <c r="E59" s="32"/>
      <c r="F59" s="32"/>
      <c r="G59" s="32"/>
      <c r="H59" s="32"/>
      <c r="I59" s="32"/>
      <c r="J59" s="35"/>
      <c r="K59" s="111">
        <v>83.88</v>
      </c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</row>
    <row r="60" ht="21.75" customHeight="1">
      <c r="A60" s="73" t="s">
        <v>50</v>
      </c>
      <c r="B60" s="110" t="s">
        <v>84</v>
      </c>
      <c r="C60" s="32"/>
      <c r="D60" s="32"/>
      <c r="E60" s="32"/>
      <c r="F60" s="32"/>
      <c r="G60" s="32"/>
      <c r="H60" s="32"/>
      <c r="I60" s="32"/>
      <c r="J60" s="35"/>
      <c r="K60" s="76">
        <v>0.0</v>
      </c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</row>
    <row r="61" ht="21.75" customHeight="1">
      <c r="A61" s="73" t="s">
        <v>52</v>
      </c>
      <c r="B61" s="110" t="s">
        <v>85</v>
      </c>
      <c r="C61" s="32"/>
      <c r="D61" s="32"/>
      <c r="E61" s="32"/>
      <c r="F61" s="32"/>
      <c r="G61" s="32"/>
      <c r="H61" s="32"/>
      <c r="I61" s="32"/>
      <c r="J61" s="35"/>
      <c r="K61" s="76">
        <v>0.0</v>
      </c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</row>
    <row r="62" ht="21.75" customHeight="1">
      <c r="A62" s="73" t="s">
        <v>54</v>
      </c>
      <c r="B62" s="69" t="s">
        <v>86</v>
      </c>
      <c r="C62" s="32"/>
      <c r="D62" s="32"/>
      <c r="E62" s="32"/>
      <c r="F62" s="32"/>
      <c r="G62" s="32"/>
      <c r="H62" s="32"/>
      <c r="I62" s="32"/>
      <c r="J62" s="35"/>
      <c r="K62" s="112">
        <v>5.8</v>
      </c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</row>
    <row r="63" ht="21.75" customHeight="1">
      <c r="A63" s="73" t="s">
        <v>56</v>
      </c>
      <c r="B63" s="110" t="s">
        <v>87</v>
      </c>
      <c r="C63" s="32"/>
      <c r="D63" s="32"/>
      <c r="E63" s="32"/>
      <c r="F63" s="32"/>
      <c r="G63" s="32"/>
      <c r="H63" s="32"/>
      <c r="I63" s="32"/>
      <c r="J63" s="35"/>
      <c r="K63" s="76">
        <v>0.0</v>
      </c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</row>
    <row r="64" ht="21.75" customHeight="1">
      <c r="A64" s="73" t="s">
        <v>75</v>
      </c>
      <c r="B64" s="110" t="s">
        <v>88</v>
      </c>
      <c r="C64" s="32"/>
      <c r="D64" s="32"/>
      <c r="E64" s="32"/>
      <c r="F64" s="32"/>
      <c r="G64" s="32"/>
      <c r="H64" s="32"/>
      <c r="I64" s="32"/>
      <c r="J64" s="35"/>
      <c r="K64" s="76">
        <v>0.0</v>
      </c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</row>
    <row r="65" ht="21.75" customHeight="1">
      <c r="A65" s="73" t="s">
        <v>89</v>
      </c>
      <c r="B65" s="110" t="s">
        <v>90</v>
      </c>
      <c r="C65" s="32"/>
      <c r="D65" s="32"/>
      <c r="E65" s="32"/>
      <c r="F65" s="32"/>
      <c r="G65" s="32"/>
      <c r="H65" s="32"/>
      <c r="I65" s="32"/>
      <c r="J65" s="35"/>
      <c r="K65" s="76">
        <v>0.0</v>
      </c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</row>
    <row r="66" ht="21.75" customHeight="1">
      <c r="A66" s="63" t="s">
        <v>64</v>
      </c>
      <c r="B66" s="32"/>
      <c r="C66" s="32"/>
      <c r="D66" s="32"/>
      <c r="E66" s="32"/>
      <c r="F66" s="32"/>
      <c r="G66" s="32"/>
      <c r="H66" s="32"/>
      <c r="I66" s="32"/>
      <c r="J66" s="35"/>
      <c r="K66" s="92">
        <f>SUM(K57:K65)</f>
        <v>570.9251</v>
      </c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</row>
    <row r="67" ht="21.75" customHeight="1">
      <c r="A67" s="113" t="s">
        <v>91</v>
      </c>
      <c r="B67" s="56"/>
      <c r="C67" s="56"/>
      <c r="D67" s="56"/>
      <c r="E67" s="56"/>
      <c r="F67" s="56"/>
      <c r="G67" s="56"/>
      <c r="H67" s="56"/>
      <c r="I67" s="56"/>
      <c r="J67" s="56"/>
      <c r="K67" s="57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</row>
    <row r="68" ht="62.25" customHeight="1">
      <c r="A68" s="60"/>
      <c r="B68" s="61"/>
      <c r="C68" s="61"/>
      <c r="D68" s="61"/>
      <c r="E68" s="61"/>
      <c r="F68" s="61"/>
      <c r="G68" s="61"/>
      <c r="H68" s="61"/>
      <c r="I68" s="61"/>
      <c r="J68" s="61"/>
      <c r="K68" s="62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</row>
    <row r="69" ht="21.75" customHeight="1">
      <c r="A69" s="63" t="s">
        <v>92</v>
      </c>
      <c r="B69" s="32"/>
      <c r="C69" s="32"/>
      <c r="D69" s="32"/>
      <c r="E69" s="32"/>
      <c r="F69" s="32"/>
      <c r="G69" s="32"/>
      <c r="H69" s="32"/>
      <c r="I69" s="32"/>
      <c r="J69" s="32"/>
      <c r="K69" s="35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</row>
    <row r="70" ht="21.75" customHeight="1">
      <c r="A70" s="73" t="s">
        <v>39</v>
      </c>
      <c r="B70" s="110" t="s">
        <v>93</v>
      </c>
      <c r="C70" s="32"/>
      <c r="D70" s="32"/>
      <c r="E70" s="32"/>
      <c r="F70" s="32"/>
      <c r="G70" s="32"/>
      <c r="H70" s="32"/>
      <c r="I70" s="32"/>
      <c r="J70" s="35"/>
      <c r="K70" s="76">
        <f>K33/220*1.5*15.21</f>
        <v>233.7613493</v>
      </c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</row>
    <row r="71" ht="21.75" customHeight="1">
      <c r="A71" s="114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</row>
    <row r="72" ht="21.75" customHeight="1">
      <c r="A72" s="63" t="s">
        <v>94</v>
      </c>
      <c r="B72" s="32"/>
      <c r="C72" s="32"/>
      <c r="D72" s="32"/>
      <c r="E72" s="32"/>
      <c r="F72" s="32"/>
      <c r="G72" s="32"/>
      <c r="H72" s="32"/>
      <c r="I72" s="32"/>
      <c r="J72" s="32"/>
      <c r="K72" s="35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</row>
    <row r="73" ht="21.75" customHeight="1">
      <c r="A73" s="50" t="s">
        <v>95</v>
      </c>
      <c r="B73" s="110" t="s">
        <v>96</v>
      </c>
      <c r="C73" s="32"/>
      <c r="D73" s="32"/>
      <c r="E73" s="32"/>
      <c r="F73" s="32"/>
      <c r="G73" s="32"/>
      <c r="H73" s="32"/>
      <c r="I73" s="35"/>
      <c r="J73" s="116">
        <f t="shared" ref="J73:K73" si="2">J40</f>
        <v>0.2043</v>
      </c>
      <c r="K73" s="76">
        <f t="shared" si="2"/>
        <v>460.5144687</v>
      </c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</row>
    <row r="74" ht="21.75" customHeight="1">
      <c r="A74" s="50" t="s">
        <v>97</v>
      </c>
      <c r="B74" s="110" t="s">
        <v>98</v>
      </c>
      <c r="C74" s="32"/>
      <c r="D74" s="32"/>
      <c r="E74" s="32"/>
      <c r="F74" s="32"/>
      <c r="G74" s="32"/>
      <c r="H74" s="32"/>
      <c r="I74" s="35"/>
      <c r="J74" s="116">
        <f t="shared" ref="J74:K74" si="3">J44</f>
        <v>0.398</v>
      </c>
      <c r="K74" s="76">
        <f t="shared" si="3"/>
        <v>1080.420141</v>
      </c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</row>
    <row r="75" ht="21.75" customHeight="1">
      <c r="A75" s="50" t="s">
        <v>99</v>
      </c>
      <c r="B75" s="110" t="s">
        <v>100</v>
      </c>
      <c r="C75" s="32"/>
      <c r="D75" s="32"/>
      <c r="E75" s="32"/>
      <c r="F75" s="32"/>
      <c r="G75" s="32"/>
      <c r="H75" s="32"/>
      <c r="I75" s="32"/>
      <c r="J75" s="35"/>
      <c r="K75" s="76">
        <f>K66</f>
        <v>570.9251</v>
      </c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</row>
    <row r="76" ht="23.25" customHeight="1">
      <c r="A76" s="50" t="s">
        <v>101</v>
      </c>
      <c r="B76" s="110" t="s">
        <v>93</v>
      </c>
      <c r="C76" s="32"/>
      <c r="D76" s="32"/>
      <c r="E76" s="32"/>
      <c r="F76" s="32"/>
      <c r="G76" s="32"/>
      <c r="H76" s="32"/>
      <c r="I76" s="32"/>
      <c r="J76" s="35"/>
      <c r="K76" s="76">
        <f>K70</f>
        <v>233.7613493</v>
      </c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</row>
    <row r="77" ht="21.75" customHeight="1">
      <c r="A77" s="63" t="s">
        <v>64</v>
      </c>
      <c r="B77" s="32"/>
      <c r="C77" s="32"/>
      <c r="D77" s="32"/>
      <c r="E77" s="32"/>
      <c r="F77" s="32"/>
      <c r="G77" s="32"/>
      <c r="H77" s="32"/>
      <c r="I77" s="32"/>
      <c r="J77" s="35"/>
      <c r="K77" s="92">
        <f>SUM(K73:K76)</f>
        <v>2345.621058</v>
      </c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</row>
    <row r="78" ht="21.75" customHeight="1">
      <c r="A78" s="114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</row>
    <row r="79" ht="21.75" customHeight="1">
      <c r="A79" s="63" t="s">
        <v>102</v>
      </c>
      <c r="B79" s="32"/>
      <c r="C79" s="32"/>
      <c r="D79" s="32"/>
      <c r="E79" s="32"/>
      <c r="F79" s="32"/>
      <c r="G79" s="32"/>
      <c r="H79" s="32"/>
      <c r="I79" s="32"/>
      <c r="J79" s="32"/>
      <c r="K79" s="3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</row>
    <row r="80" ht="21.75" customHeight="1">
      <c r="A80" s="73" t="s">
        <v>39</v>
      </c>
      <c r="B80" s="110" t="s">
        <v>103</v>
      </c>
      <c r="C80" s="32"/>
      <c r="D80" s="32"/>
      <c r="E80" s="32"/>
      <c r="F80" s="32"/>
      <c r="G80" s="32"/>
      <c r="H80" s="32"/>
      <c r="I80" s="35"/>
      <c r="J80" s="116">
        <f t="shared" ref="J80:J81" si="4">L80</f>
        <v>0.004166666667</v>
      </c>
      <c r="K80" s="76">
        <f t="shared" ref="K80:K83" si="5">J80*$K$33</f>
        <v>9.392120833</v>
      </c>
      <c r="L80" s="117">
        <f>0.05*(1/12)</f>
        <v>0.004166666667</v>
      </c>
      <c r="M80" s="3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</row>
    <row r="81" ht="21.75" customHeight="1">
      <c r="A81" s="73" t="s">
        <v>41</v>
      </c>
      <c r="B81" s="110" t="s">
        <v>104</v>
      </c>
      <c r="C81" s="32"/>
      <c r="D81" s="32"/>
      <c r="E81" s="32"/>
      <c r="F81" s="32"/>
      <c r="G81" s="32"/>
      <c r="H81" s="32"/>
      <c r="I81" s="35"/>
      <c r="J81" s="116">
        <f t="shared" si="4"/>
        <v>0.0003333333333</v>
      </c>
      <c r="K81" s="76">
        <f t="shared" si="5"/>
        <v>0.7513696667</v>
      </c>
      <c r="L81" s="118">
        <f>0.08*J80</f>
        <v>0.0003333333333</v>
      </c>
      <c r="M81" s="35"/>
      <c r="N81" s="115"/>
      <c r="O81" s="115"/>
      <c r="P81" s="115"/>
      <c r="Q81" s="115"/>
      <c r="R81" s="115"/>
      <c r="S81" s="115"/>
      <c r="T81" s="115"/>
      <c r="U81" s="115"/>
      <c r="V81" s="115"/>
      <c r="W81" s="115"/>
      <c r="X81" s="115"/>
      <c r="Y81" s="115"/>
    </row>
    <row r="82" ht="36.0" customHeight="1">
      <c r="A82" s="73" t="s">
        <v>44</v>
      </c>
      <c r="B82" s="119" t="s">
        <v>105</v>
      </c>
      <c r="C82" s="32"/>
      <c r="D82" s="32"/>
      <c r="E82" s="32"/>
      <c r="F82" s="32"/>
      <c r="G82" s="32"/>
      <c r="H82" s="32"/>
      <c r="I82" s="35"/>
      <c r="J82" s="116">
        <v>0.04</v>
      </c>
      <c r="K82" s="112">
        <f t="shared" si="5"/>
        <v>90.16436</v>
      </c>
      <c r="L82" s="120">
        <f>(0.08*(0.4)*0.9)*((1+5/56+5/56)+(1/3*5/56))</f>
        <v>0.0348</v>
      </c>
      <c r="M82" s="35"/>
      <c r="N82" s="121" t="s">
        <v>106</v>
      </c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15"/>
    </row>
    <row r="83" ht="21.75" customHeight="1">
      <c r="A83" s="73" t="s">
        <v>50</v>
      </c>
      <c r="B83" s="110" t="s">
        <v>107</v>
      </c>
      <c r="C83" s="32"/>
      <c r="D83" s="32"/>
      <c r="E83" s="32"/>
      <c r="F83" s="32"/>
      <c r="G83" s="32"/>
      <c r="H83" s="32"/>
      <c r="I83" s="35"/>
      <c r="J83" s="116">
        <v>0.0043</v>
      </c>
      <c r="K83" s="76">
        <f t="shared" si="5"/>
        <v>9.6926687</v>
      </c>
      <c r="L83" s="120">
        <f>(7/30)/12</f>
        <v>0.01944444444</v>
      </c>
      <c r="M83" s="35"/>
      <c r="N83" s="115"/>
      <c r="O83" s="92" t="s">
        <v>108</v>
      </c>
      <c r="P83" s="115"/>
      <c r="Q83" s="115"/>
      <c r="R83" s="115"/>
      <c r="S83" s="115"/>
      <c r="T83" s="115"/>
      <c r="U83" s="115"/>
      <c r="V83" s="115"/>
      <c r="W83" s="115"/>
      <c r="X83" s="115"/>
      <c r="Y83" s="115"/>
    </row>
    <row r="84" ht="30.0" customHeight="1">
      <c r="A84" s="73" t="s">
        <v>52</v>
      </c>
      <c r="B84" s="110" t="s">
        <v>109</v>
      </c>
      <c r="C84" s="32"/>
      <c r="D84" s="32"/>
      <c r="E84" s="32"/>
      <c r="F84" s="32"/>
      <c r="G84" s="32"/>
      <c r="H84" s="32"/>
      <c r="I84" s="35"/>
      <c r="J84" s="116">
        <f>J44*J83</f>
        <v>0.0017114</v>
      </c>
      <c r="K84" s="76">
        <f>K33*J84</f>
        <v>3.857682143</v>
      </c>
      <c r="L84" s="122">
        <f>J83*J44</f>
        <v>0.0017114</v>
      </c>
      <c r="M84" s="35"/>
      <c r="N84" s="115"/>
      <c r="O84" s="115"/>
      <c r="P84" s="115"/>
      <c r="Q84" s="115"/>
      <c r="R84" s="115"/>
      <c r="S84" s="115"/>
      <c r="T84" s="115"/>
      <c r="U84" s="115"/>
      <c r="V84" s="115"/>
      <c r="W84" s="115"/>
      <c r="X84" s="115"/>
      <c r="Y84" s="115"/>
    </row>
    <row r="85" ht="33.0" customHeight="1">
      <c r="A85" s="73" t="s">
        <v>54</v>
      </c>
      <c r="B85" s="119" t="s">
        <v>110</v>
      </c>
      <c r="C85" s="32"/>
      <c r="D85" s="32"/>
      <c r="E85" s="32"/>
      <c r="F85" s="32"/>
      <c r="G85" s="32"/>
      <c r="H85" s="32"/>
      <c r="I85" s="35"/>
      <c r="J85" s="116">
        <v>0.0</v>
      </c>
      <c r="K85" s="112">
        <f>J85*(K33+K40)</f>
        <v>0</v>
      </c>
      <c r="L85" s="120">
        <f>0.08*(0.4)*J84</f>
        <v>0.0000547648</v>
      </c>
      <c r="M85" s="35"/>
      <c r="N85" s="121" t="s">
        <v>106</v>
      </c>
      <c r="O85" s="123"/>
      <c r="P85" s="115"/>
      <c r="Q85" s="115"/>
      <c r="R85" s="115"/>
      <c r="S85" s="115"/>
      <c r="T85" s="115"/>
      <c r="U85" s="115"/>
      <c r="V85" s="115"/>
      <c r="W85" s="115"/>
      <c r="X85" s="115"/>
      <c r="Y85" s="115"/>
    </row>
    <row r="86" ht="21.75" customHeight="1">
      <c r="A86" s="63" t="s">
        <v>64</v>
      </c>
      <c r="B86" s="32"/>
      <c r="C86" s="32"/>
      <c r="D86" s="32"/>
      <c r="E86" s="32"/>
      <c r="F86" s="32"/>
      <c r="G86" s="32"/>
      <c r="H86" s="32"/>
      <c r="I86" s="33"/>
      <c r="J86" s="124"/>
      <c r="K86" s="92">
        <f>K80+K81+K82+K83+K84+K85</f>
        <v>113.8582013</v>
      </c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</row>
    <row r="87" ht="21.75" customHeight="1">
      <c r="A87" s="94" t="s">
        <v>111</v>
      </c>
      <c r="B87" s="56"/>
      <c r="C87" s="56"/>
      <c r="D87" s="56"/>
      <c r="E87" s="56"/>
      <c r="F87" s="56"/>
      <c r="G87" s="56"/>
      <c r="H87" s="56"/>
      <c r="I87" s="56"/>
      <c r="J87" s="56"/>
      <c r="K87" s="57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15"/>
    </row>
    <row r="88" ht="21.75" customHeight="1">
      <c r="A88" s="58"/>
      <c r="K88" s="59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115"/>
      <c r="X88" s="115"/>
      <c r="Y88" s="115"/>
    </row>
    <row r="89" ht="12.0" customHeight="1">
      <c r="A89" s="60"/>
      <c r="B89" s="61"/>
      <c r="C89" s="61"/>
      <c r="D89" s="61"/>
      <c r="E89" s="61"/>
      <c r="F89" s="61"/>
      <c r="G89" s="61"/>
      <c r="H89" s="61"/>
      <c r="I89" s="61"/>
      <c r="J89" s="61"/>
      <c r="K89" s="62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115"/>
      <c r="X89" s="115"/>
      <c r="Y89" s="115"/>
    </row>
    <row r="90" ht="21.75" customHeight="1">
      <c r="A90" s="63" t="s">
        <v>112</v>
      </c>
      <c r="B90" s="32"/>
      <c r="C90" s="32"/>
      <c r="D90" s="32"/>
      <c r="E90" s="32"/>
      <c r="F90" s="32"/>
      <c r="G90" s="32"/>
      <c r="H90" s="32"/>
      <c r="I90" s="32"/>
      <c r="J90" s="32"/>
      <c r="K90" s="3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5"/>
    </row>
    <row r="91" ht="21.75" customHeight="1">
      <c r="A91" s="63" t="s">
        <v>113</v>
      </c>
      <c r="B91" s="32"/>
      <c r="C91" s="32"/>
      <c r="D91" s="32"/>
      <c r="E91" s="32"/>
      <c r="F91" s="32"/>
      <c r="G91" s="32"/>
      <c r="H91" s="32"/>
      <c r="I91" s="32"/>
      <c r="J91" s="32"/>
      <c r="K91" s="3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5"/>
    </row>
    <row r="92" ht="21.75" customHeight="1">
      <c r="A92" s="73" t="s">
        <v>39</v>
      </c>
      <c r="B92" s="110" t="s">
        <v>114</v>
      </c>
      <c r="C92" s="32"/>
      <c r="D92" s="32"/>
      <c r="E92" s="32"/>
      <c r="F92" s="32"/>
      <c r="G92" s="32"/>
      <c r="H92" s="32"/>
      <c r="I92" s="35"/>
      <c r="J92" s="116">
        <v>0.0</v>
      </c>
      <c r="K92" s="76">
        <f t="shared" ref="K92:K97" si="6">J92*$K$33</f>
        <v>0</v>
      </c>
      <c r="L92" s="125">
        <f>(1/12)</f>
        <v>0.08333333333</v>
      </c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15"/>
      <c r="X92" s="115"/>
      <c r="Y92" s="115"/>
    </row>
    <row r="93" ht="21.75" customHeight="1">
      <c r="A93" s="73" t="s">
        <v>41</v>
      </c>
      <c r="B93" s="110" t="s">
        <v>115</v>
      </c>
      <c r="C93" s="32"/>
      <c r="D93" s="32"/>
      <c r="E93" s="32"/>
      <c r="F93" s="32"/>
      <c r="G93" s="32"/>
      <c r="H93" s="32"/>
      <c r="I93" s="35"/>
      <c r="J93" s="116">
        <v>2.8E-4</v>
      </c>
      <c r="K93" s="76">
        <f t="shared" si="6"/>
        <v>0.63115052</v>
      </c>
      <c r="L93" s="125">
        <f>5/365</f>
        <v>0.01369863014</v>
      </c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5"/>
    </row>
    <row r="94" ht="21.75" customHeight="1">
      <c r="A94" s="73" t="s">
        <v>44</v>
      </c>
      <c r="B94" s="110" t="s">
        <v>116</v>
      </c>
      <c r="C94" s="32"/>
      <c r="D94" s="32"/>
      <c r="E94" s="32"/>
      <c r="F94" s="32"/>
      <c r="G94" s="32"/>
      <c r="H94" s="32"/>
      <c r="I94" s="35"/>
      <c r="J94" s="116">
        <f>L94</f>
        <v>0.0002054794521</v>
      </c>
      <c r="K94" s="76">
        <f t="shared" si="6"/>
        <v>0.4631730822</v>
      </c>
      <c r="L94" s="125">
        <f>5/365*0.015</f>
        <v>0.0002054794521</v>
      </c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</row>
    <row r="95" ht="21.75" customHeight="1">
      <c r="A95" s="73" t="s">
        <v>50</v>
      </c>
      <c r="B95" s="110" t="s">
        <v>117</v>
      </c>
      <c r="C95" s="32"/>
      <c r="D95" s="32"/>
      <c r="E95" s="32"/>
      <c r="F95" s="32"/>
      <c r="G95" s="32"/>
      <c r="H95" s="32"/>
      <c r="I95" s="35"/>
      <c r="J95" s="116">
        <v>8.0E-4</v>
      </c>
      <c r="K95" s="76">
        <f t="shared" si="6"/>
        <v>1.8032872</v>
      </c>
      <c r="L95" s="125">
        <f>15/365*0.08</f>
        <v>0.003287671233</v>
      </c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</row>
    <row r="96" ht="21.75" customHeight="1">
      <c r="A96" s="73" t="s">
        <v>52</v>
      </c>
      <c r="B96" s="110" t="s">
        <v>118</v>
      </c>
      <c r="C96" s="32"/>
      <c r="D96" s="32"/>
      <c r="E96" s="32"/>
      <c r="F96" s="32"/>
      <c r="G96" s="32"/>
      <c r="H96" s="32"/>
      <c r="I96" s="35"/>
      <c r="J96" s="116">
        <f>L96</f>
        <v>0.000491824</v>
      </c>
      <c r="K96" s="76">
        <f t="shared" si="6"/>
        <v>1.108624905</v>
      </c>
      <c r="L96" s="125">
        <f>0.5*0.01416*(4/12)*(0.0893+0.0893+0.0298)</f>
        <v>0.000491824</v>
      </c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5"/>
    </row>
    <row r="97" ht="21.75" customHeight="1">
      <c r="A97" s="73" t="s">
        <v>54</v>
      </c>
      <c r="B97" s="110" t="s">
        <v>119</v>
      </c>
      <c r="C97" s="32"/>
      <c r="D97" s="32"/>
      <c r="E97" s="32"/>
      <c r="F97" s="32"/>
      <c r="G97" s="32"/>
      <c r="H97" s="32"/>
      <c r="I97" s="35"/>
      <c r="J97" s="116">
        <v>0.0028</v>
      </c>
      <c r="K97" s="76">
        <f t="shared" si="6"/>
        <v>6.3115052</v>
      </c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5"/>
      <c r="X97" s="115"/>
      <c r="Y97" s="115"/>
    </row>
    <row r="98" ht="21.75" customHeight="1">
      <c r="A98" s="73" t="s">
        <v>56</v>
      </c>
      <c r="B98" s="110" t="s">
        <v>120</v>
      </c>
      <c r="C98" s="32"/>
      <c r="D98" s="32"/>
      <c r="E98" s="32"/>
      <c r="F98" s="32"/>
      <c r="G98" s="32"/>
      <c r="H98" s="32"/>
      <c r="I98" s="35"/>
      <c r="J98" s="116">
        <f>(J92+J93+J94+J95+J96+J97)*J44</f>
        <v>0.001821766774</v>
      </c>
      <c r="K98" s="76">
        <f>K33*J98</f>
        <v>4.106460881</v>
      </c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5"/>
    </row>
    <row r="99" ht="21.75" customHeight="1">
      <c r="A99" s="27" t="s">
        <v>64</v>
      </c>
      <c r="B99" s="28"/>
      <c r="C99" s="28"/>
      <c r="D99" s="28"/>
      <c r="E99" s="28"/>
      <c r="F99" s="28"/>
      <c r="G99" s="28"/>
      <c r="H99" s="28"/>
      <c r="I99" s="29"/>
      <c r="J99" s="100">
        <f t="shared" ref="J99:K99" si="7">SUM(J92:J98)</f>
        <v>0.006399070226</v>
      </c>
      <c r="K99" s="92">
        <f t="shared" si="7"/>
        <v>14.42420179</v>
      </c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5"/>
      <c r="X99" s="115"/>
      <c r="Y99" s="115"/>
    </row>
    <row r="100" ht="21.75" customHeight="1">
      <c r="A100" s="94" t="s">
        <v>121</v>
      </c>
      <c r="B100" s="56"/>
      <c r="C100" s="56"/>
      <c r="D100" s="56"/>
      <c r="E100" s="56"/>
      <c r="F100" s="56"/>
      <c r="G100" s="56"/>
      <c r="H100" s="56"/>
      <c r="I100" s="56"/>
      <c r="J100" s="56"/>
      <c r="K100" s="57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5"/>
      <c r="X100" s="115"/>
      <c r="Y100" s="115"/>
    </row>
    <row r="101" ht="14.25" customHeight="1">
      <c r="A101" s="58"/>
      <c r="K101" s="59"/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115"/>
      <c r="X101" s="115"/>
      <c r="Y101" s="115"/>
    </row>
    <row r="102" ht="21.75" customHeight="1">
      <c r="A102" s="63" t="s">
        <v>122</v>
      </c>
      <c r="B102" s="32"/>
      <c r="C102" s="32"/>
      <c r="D102" s="32"/>
      <c r="E102" s="32"/>
      <c r="F102" s="32"/>
      <c r="G102" s="32"/>
      <c r="H102" s="32"/>
      <c r="I102" s="32"/>
      <c r="J102" s="32"/>
      <c r="K102" s="35"/>
      <c r="L102" s="115"/>
      <c r="M102" s="115"/>
      <c r="N102" s="115"/>
      <c r="O102" s="115"/>
      <c r="P102" s="115"/>
      <c r="Q102" s="115"/>
      <c r="R102" s="115"/>
      <c r="S102" s="115"/>
      <c r="T102" s="115"/>
      <c r="U102" s="115"/>
      <c r="V102" s="115"/>
      <c r="W102" s="115"/>
      <c r="X102" s="115"/>
      <c r="Y102" s="115"/>
    </row>
    <row r="103" ht="21.75" customHeight="1">
      <c r="A103" s="73" t="s">
        <v>39</v>
      </c>
      <c r="B103" s="110" t="s">
        <v>123</v>
      </c>
      <c r="C103" s="32"/>
      <c r="D103" s="32"/>
      <c r="E103" s="32"/>
      <c r="F103" s="32"/>
      <c r="G103" s="32"/>
      <c r="H103" s="32"/>
      <c r="I103" s="35"/>
      <c r="J103" s="126">
        <v>0.0</v>
      </c>
      <c r="K103" s="76">
        <v>0.0</v>
      </c>
      <c r="L103" s="115"/>
      <c r="M103" s="115"/>
      <c r="N103" s="115"/>
      <c r="O103" s="115"/>
      <c r="P103" s="115"/>
      <c r="Q103" s="115"/>
      <c r="R103" s="115"/>
      <c r="S103" s="115"/>
      <c r="T103" s="115"/>
      <c r="U103" s="115"/>
      <c r="V103" s="115"/>
      <c r="W103" s="115"/>
      <c r="X103" s="115"/>
      <c r="Y103" s="115"/>
    </row>
    <row r="104" ht="21.75" customHeight="1">
      <c r="A104" s="63" t="s">
        <v>64</v>
      </c>
      <c r="B104" s="32"/>
      <c r="C104" s="32"/>
      <c r="D104" s="32"/>
      <c r="E104" s="32"/>
      <c r="F104" s="32"/>
      <c r="G104" s="32"/>
      <c r="H104" s="32"/>
      <c r="I104" s="32"/>
      <c r="J104" s="35"/>
      <c r="K104" s="92">
        <f>K103</f>
        <v>0</v>
      </c>
      <c r="L104" s="115"/>
      <c r="M104" s="115"/>
      <c r="N104" s="115"/>
      <c r="O104" s="115"/>
      <c r="P104" s="115"/>
      <c r="Q104" s="115"/>
      <c r="R104" s="115"/>
      <c r="S104" s="115"/>
      <c r="T104" s="115"/>
      <c r="U104" s="115"/>
      <c r="V104" s="115"/>
      <c r="W104" s="115"/>
      <c r="X104" s="115"/>
      <c r="Y104" s="115"/>
    </row>
    <row r="105" ht="35.25" customHeight="1">
      <c r="A105" s="94" t="s">
        <v>124</v>
      </c>
      <c r="B105" s="56"/>
      <c r="C105" s="56"/>
      <c r="D105" s="56"/>
      <c r="E105" s="56"/>
      <c r="F105" s="56"/>
      <c r="G105" s="56"/>
      <c r="H105" s="56"/>
      <c r="I105" s="56"/>
      <c r="J105" s="56"/>
      <c r="K105" s="57"/>
      <c r="L105" s="115"/>
      <c r="M105" s="115"/>
      <c r="N105" s="115"/>
      <c r="O105" s="115"/>
      <c r="P105" s="115"/>
      <c r="Q105" s="115"/>
      <c r="R105" s="115"/>
      <c r="S105" s="115"/>
      <c r="T105" s="115"/>
      <c r="U105" s="115"/>
      <c r="V105" s="115"/>
      <c r="W105" s="115"/>
      <c r="X105" s="115"/>
      <c r="Y105" s="115"/>
    </row>
    <row r="106" ht="21.75" customHeight="1">
      <c r="A106" s="63" t="s">
        <v>125</v>
      </c>
      <c r="B106" s="32"/>
      <c r="C106" s="32"/>
      <c r="D106" s="32"/>
      <c r="E106" s="32"/>
      <c r="F106" s="32"/>
      <c r="G106" s="32"/>
      <c r="H106" s="32"/>
      <c r="I106" s="32"/>
      <c r="J106" s="32"/>
      <c r="K106" s="35"/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115"/>
      <c r="X106" s="115"/>
      <c r="Y106" s="115"/>
    </row>
    <row r="107" ht="21.75" customHeight="1">
      <c r="A107" s="73" t="s">
        <v>126</v>
      </c>
      <c r="B107" s="110" t="s">
        <v>127</v>
      </c>
      <c r="C107" s="32"/>
      <c r="D107" s="32"/>
      <c r="E107" s="32"/>
      <c r="F107" s="32"/>
      <c r="G107" s="32"/>
      <c r="H107" s="32"/>
      <c r="I107" s="32"/>
      <c r="J107" s="35"/>
      <c r="K107" s="76">
        <f>K99</f>
        <v>14.42420179</v>
      </c>
      <c r="L107" s="115"/>
      <c r="M107" s="115"/>
      <c r="N107" s="115"/>
      <c r="O107" s="115"/>
      <c r="P107" s="115"/>
      <c r="Q107" s="115"/>
      <c r="R107" s="115"/>
      <c r="S107" s="115"/>
      <c r="T107" s="115"/>
      <c r="U107" s="115"/>
      <c r="V107" s="115"/>
      <c r="W107" s="115"/>
      <c r="X107" s="115"/>
      <c r="Y107" s="115"/>
    </row>
    <row r="108" ht="21.75" customHeight="1">
      <c r="A108" s="73" t="s">
        <v>128</v>
      </c>
      <c r="B108" s="110" t="s">
        <v>129</v>
      </c>
      <c r="C108" s="32"/>
      <c r="D108" s="32"/>
      <c r="E108" s="32"/>
      <c r="F108" s="32"/>
      <c r="G108" s="32"/>
      <c r="H108" s="32"/>
      <c r="I108" s="32"/>
      <c r="J108" s="35"/>
      <c r="K108" s="76">
        <f>K104</f>
        <v>0</v>
      </c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115"/>
      <c r="X108" s="115"/>
      <c r="Y108" s="115"/>
    </row>
    <row r="109" ht="21.75" customHeight="1">
      <c r="A109" s="63" t="s">
        <v>64</v>
      </c>
      <c r="B109" s="32"/>
      <c r="C109" s="32"/>
      <c r="D109" s="32"/>
      <c r="E109" s="32"/>
      <c r="F109" s="32"/>
      <c r="G109" s="32"/>
      <c r="H109" s="32"/>
      <c r="I109" s="32"/>
      <c r="J109" s="35"/>
      <c r="K109" s="92">
        <f>K107+K108</f>
        <v>14.42420179</v>
      </c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</row>
    <row r="110" ht="21.75" customHeight="1">
      <c r="A110" s="94"/>
      <c r="B110" s="56"/>
      <c r="C110" s="56"/>
      <c r="D110" s="56"/>
      <c r="E110" s="56"/>
      <c r="F110" s="56"/>
      <c r="G110" s="56"/>
      <c r="H110" s="56"/>
      <c r="I110" s="56"/>
      <c r="J110" s="56"/>
      <c r="K110" s="57"/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5"/>
      <c r="X110" s="115"/>
      <c r="Y110" s="115"/>
    </row>
    <row r="111" ht="21.75" customHeight="1">
      <c r="A111" s="63" t="s">
        <v>130</v>
      </c>
      <c r="B111" s="32"/>
      <c r="C111" s="32"/>
      <c r="D111" s="32"/>
      <c r="E111" s="32"/>
      <c r="F111" s="32"/>
      <c r="G111" s="32"/>
      <c r="H111" s="32"/>
      <c r="I111" s="32"/>
      <c r="J111" s="35"/>
      <c r="K111" s="92" t="s">
        <v>131</v>
      </c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</row>
    <row r="112" ht="21.75" customHeight="1">
      <c r="A112" s="73" t="s">
        <v>39</v>
      </c>
      <c r="B112" s="110" t="s">
        <v>132</v>
      </c>
      <c r="C112" s="32"/>
      <c r="D112" s="32"/>
      <c r="E112" s="32"/>
      <c r="F112" s="32"/>
      <c r="G112" s="32"/>
      <c r="H112" s="32"/>
      <c r="I112" s="32"/>
      <c r="J112" s="35"/>
      <c r="K112" s="76">
        <f>Uniformes!E12</f>
        <v>136.0658333</v>
      </c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</row>
    <row r="113" ht="21.75" customHeight="1">
      <c r="A113" s="73" t="s">
        <v>41</v>
      </c>
      <c r="B113" s="110" t="s">
        <v>133</v>
      </c>
      <c r="C113" s="32"/>
      <c r="D113" s="35"/>
      <c r="E113" s="127" t="s">
        <v>134</v>
      </c>
      <c r="F113" s="32"/>
      <c r="G113" s="32"/>
      <c r="H113" s="32"/>
      <c r="I113" s="32"/>
      <c r="J113" s="35"/>
      <c r="K113" s="76">
        <f>' Equipamentos DESARMADO'!H12</f>
        <v>35.65041667</v>
      </c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</row>
    <row r="114" ht="21.75" customHeight="1">
      <c r="A114" s="73" t="s">
        <v>44</v>
      </c>
      <c r="B114" s="110" t="s">
        <v>135</v>
      </c>
      <c r="C114" s="32"/>
      <c r="D114" s="35"/>
      <c r="E114" s="127" t="s">
        <v>134</v>
      </c>
      <c r="F114" s="32"/>
      <c r="G114" s="32"/>
      <c r="H114" s="32"/>
      <c r="I114" s="32"/>
      <c r="J114" s="35"/>
      <c r="K114" s="76">
        <f>' Materiais DESARMADO'!E12</f>
        <v>11.885</v>
      </c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</row>
    <row r="115" ht="21.75" customHeight="1">
      <c r="A115" s="128" t="s">
        <v>50</v>
      </c>
      <c r="B115" s="129" t="s">
        <v>57</v>
      </c>
      <c r="C115" s="57"/>
      <c r="D115" s="130" t="s">
        <v>136</v>
      </c>
      <c r="E115" s="32"/>
      <c r="F115" s="32"/>
      <c r="G115" s="32"/>
      <c r="H115" s="32"/>
      <c r="I115" s="32"/>
      <c r="J115" s="35"/>
      <c r="K115" s="76">
        <v>0.0</v>
      </c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</row>
    <row r="116" ht="21.75" customHeight="1">
      <c r="A116" s="87"/>
      <c r="B116" s="60"/>
      <c r="C116" s="62"/>
      <c r="D116" s="130" t="s">
        <v>136</v>
      </c>
      <c r="E116" s="32"/>
      <c r="F116" s="32"/>
      <c r="G116" s="32"/>
      <c r="H116" s="32"/>
      <c r="I116" s="32"/>
      <c r="J116" s="35"/>
      <c r="K116" s="76">
        <f>J116*K33</f>
        <v>0</v>
      </c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</row>
    <row r="117" ht="21.75" customHeight="1">
      <c r="A117" s="63" t="s">
        <v>137</v>
      </c>
      <c r="B117" s="32"/>
      <c r="C117" s="32"/>
      <c r="D117" s="32"/>
      <c r="E117" s="32"/>
      <c r="F117" s="32"/>
      <c r="G117" s="32"/>
      <c r="H117" s="32"/>
      <c r="I117" s="32"/>
      <c r="J117" s="35"/>
      <c r="K117" s="92">
        <f>SUM(K112:K116)</f>
        <v>183.60125</v>
      </c>
      <c r="L117" s="115"/>
      <c r="M117" s="115"/>
      <c r="N117" s="115"/>
      <c r="O117" s="115"/>
      <c r="P117" s="115"/>
      <c r="Q117" s="115"/>
      <c r="R117" s="115"/>
      <c r="S117" s="115"/>
      <c r="T117" s="115"/>
      <c r="U117" s="115"/>
      <c r="V117" s="115"/>
      <c r="W117" s="115"/>
      <c r="X117" s="115"/>
      <c r="Y117" s="115"/>
    </row>
    <row r="118" ht="21.75" customHeight="1">
      <c r="A118" s="94" t="s">
        <v>138</v>
      </c>
      <c r="B118" s="56"/>
      <c r="C118" s="56"/>
      <c r="D118" s="56"/>
      <c r="E118" s="56"/>
      <c r="F118" s="56"/>
      <c r="G118" s="56"/>
      <c r="H118" s="56"/>
      <c r="I118" s="56"/>
      <c r="J118" s="56"/>
      <c r="K118" s="57"/>
      <c r="L118" s="115"/>
      <c r="M118" s="115"/>
      <c r="N118" s="115"/>
      <c r="O118" s="115"/>
      <c r="P118" s="115"/>
      <c r="Q118" s="115"/>
      <c r="R118" s="115"/>
      <c r="S118" s="115"/>
      <c r="T118" s="115"/>
      <c r="U118" s="115"/>
      <c r="V118" s="115"/>
      <c r="W118" s="115"/>
      <c r="X118" s="115"/>
      <c r="Y118" s="115"/>
    </row>
    <row r="119" ht="21.75" customHeight="1">
      <c r="A119" s="63" t="s">
        <v>139</v>
      </c>
      <c r="B119" s="32"/>
      <c r="C119" s="32"/>
      <c r="D119" s="32"/>
      <c r="E119" s="32"/>
      <c r="F119" s="32"/>
      <c r="G119" s="32"/>
      <c r="H119" s="32"/>
      <c r="I119" s="32"/>
      <c r="J119" s="35"/>
      <c r="K119" s="131" t="s">
        <v>38</v>
      </c>
      <c r="L119" s="115"/>
      <c r="M119" s="115"/>
      <c r="N119" s="115"/>
      <c r="O119" s="115"/>
      <c r="P119" s="115"/>
      <c r="Q119" s="115"/>
      <c r="R119" s="115"/>
      <c r="S119" s="115"/>
      <c r="T119" s="115"/>
      <c r="U119" s="115"/>
      <c r="V119" s="115"/>
      <c r="W119" s="115"/>
      <c r="X119" s="115"/>
      <c r="Y119" s="115"/>
    </row>
    <row r="120" ht="21.75" customHeight="1">
      <c r="A120" s="73" t="s">
        <v>39</v>
      </c>
      <c r="B120" s="49" t="s">
        <v>140</v>
      </c>
      <c r="C120" s="132"/>
      <c r="D120" s="132"/>
      <c r="E120" s="132"/>
      <c r="F120" s="132"/>
      <c r="G120" s="132"/>
      <c r="H120" s="132"/>
      <c r="I120" s="132"/>
      <c r="J120" s="116">
        <v>0.05</v>
      </c>
      <c r="K120" s="76">
        <f>J120*K140</f>
        <v>245.5806856</v>
      </c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5"/>
      <c r="X120" s="115"/>
      <c r="Y120" s="115"/>
    </row>
    <row r="121" ht="21.75" customHeight="1">
      <c r="A121" s="73" t="s">
        <v>41</v>
      </c>
      <c r="B121" s="49" t="s">
        <v>141</v>
      </c>
      <c r="C121" s="132"/>
      <c r="D121" s="132"/>
      <c r="E121" s="132"/>
      <c r="F121" s="132"/>
      <c r="G121" s="132"/>
      <c r="H121" s="132"/>
      <c r="I121" s="132"/>
      <c r="J121" s="116">
        <v>0.1</v>
      </c>
      <c r="K121" s="76">
        <f>(K140+K120)*J121</f>
        <v>515.7194397</v>
      </c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</row>
    <row r="122" ht="21.75" customHeight="1">
      <c r="A122" s="128" t="s">
        <v>44</v>
      </c>
      <c r="B122" s="49" t="s">
        <v>142</v>
      </c>
      <c r="C122" s="132"/>
      <c r="D122" s="132"/>
      <c r="E122" s="132"/>
      <c r="F122" s="132"/>
      <c r="G122" s="132"/>
      <c r="H122" s="132"/>
      <c r="I122" s="133" t="s">
        <v>143</v>
      </c>
      <c r="J122" s="115"/>
      <c r="K122" s="134"/>
      <c r="L122" s="115"/>
      <c r="M122" s="115"/>
      <c r="N122" s="115"/>
      <c r="O122" s="115"/>
      <c r="P122" s="115"/>
      <c r="Q122" s="115"/>
      <c r="R122" s="115"/>
      <c r="S122" s="115"/>
      <c r="T122" s="115"/>
      <c r="U122" s="115"/>
      <c r="V122" s="115"/>
      <c r="W122" s="115"/>
      <c r="X122" s="115"/>
      <c r="Y122" s="115"/>
    </row>
    <row r="123" ht="21.75" customHeight="1">
      <c r="A123" s="135"/>
      <c r="B123" s="49"/>
      <c r="C123" s="136" t="s">
        <v>144</v>
      </c>
      <c r="D123" s="136"/>
      <c r="E123" s="136"/>
      <c r="F123" s="132" t="s">
        <v>145</v>
      </c>
      <c r="G123" s="132"/>
      <c r="H123" s="132"/>
      <c r="I123" s="137">
        <f>SUM(J123:J125)</f>
        <v>0.0865</v>
      </c>
      <c r="J123" s="138">
        <v>0.0065</v>
      </c>
      <c r="K123" s="76">
        <f>((K140+K120+K121)/(1-I123))*J123</f>
        <v>40.36556096</v>
      </c>
      <c r="L123" s="139"/>
      <c r="M123" s="140"/>
      <c r="N123" s="115"/>
      <c r="O123" s="115"/>
      <c r="P123" s="115"/>
      <c r="Q123" s="115"/>
      <c r="R123" s="115"/>
      <c r="S123" s="115"/>
      <c r="T123" s="115"/>
      <c r="U123" s="115"/>
      <c r="V123" s="115"/>
      <c r="W123" s="115"/>
      <c r="X123" s="115"/>
      <c r="Y123" s="115"/>
    </row>
    <row r="124" ht="21.75" customHeight="1">
      <c r="A124" s="135"/>
      <c r="B124" s="49"/>
      <c r="C124" s="132"/>
      <c r="D124" s="132"/>
      <c r="E124" s="132"/>
      <c r="F124" s="132" t="s">
        <v>146</v>
      </c>
      <c r="G124" s="132"/>
      <c r="H124" s="132"/>
      <c r="I124" s="135"/>
      <c r="J124" s="141">
        <v>0.03</v>
      </c>
      <c r="K124" s="76">
        <f>((K140+K120+K121)/(1-I123))*J124</f>
        <v>186.3025891</v>
      </c>
      <c r="L124" s="139"/>
      <c r="N124" s="115"/>
      <c r="O124" s="115"/>
      <c r="P124" s="115"/>
      <c r="Q124" s="115"/>
      <c r="R124" s="115"/>
      <c r="S124" s="115"/>
      <c r="T124" s="115"/>
      <c r="U124" s="115"/>
      <c r="V124" s="115"/>
      <c r="W124" s="115"/>
      <c r="X124" s="115"/>
      <c r="Y124" s="115"/>
    </row>
    <row r="125" ht="21.75" customHeight="1">
      <c r="A125" s="87"/>
      <c r="B125" s="142"/>
      <c r="C125" s="136" t="s">
        <v>147</v>
      </c>
      <c r="D125" s="136"/>
      <c r="E125" s="132"/>
      <c r="F125" s="132" t="s">
        <v>148</v>
      </c>
      <c r="G125" s="132"/>
      <c r="H125" s="132"/>
      <c r="I125" s="87"/>
      <c r="J125" s="143">
        <v>0.05</v>
      </c>
      <c r="K125" s="76">
        <f>((K140+K120+K121)/(1-I123))*J125</f>
        <v>310.5043151</v>
      </c>
      <c r="L125" s="139"/>
      <c r="N125" s="115"/>
      <c r="O125" s="115"/>
      <c r="P125" s="115"/>
      <c r="Q125" s="115"/>
      <c r="R125" s="115"/>
      <c r="S125" s="115"/>
      <c r="T125" s="115"/>
      <c r="U125" s="115"/>
      <c r="V125" s="115"/>
      <c r="W125" s="115"/>
      <c r="X125" s="115"/>
      <c r="Y125" s="115"/>
    </row>
    <row r="126" ht="21.75" customHeight="1">
      <c r="A126" s="144" t="s">
        <v>149</v>
      </c>
      <c r="B126" s="124"/>
      <c r="C126" s="124"/>
      <c r="D126" s="124"/>
      <c r="E126" s="124"/>
      <c r="F126" s="124"/>
      <c r="G126" s="124"/>
      <c r="H126" s="124"/>
      <c r="I126" s="124"/>
      <c r="J126" s="124"/>
      <c r="K126" s="92">
        <f>K120+K121+K123+K124+K125</f>
        <v>1298.47259</v>
      </c>
      <c r="L126" s="115"/>
      <c r="M126" s="115"/>
      <c r="N126" s="115"/>
      <c r="O126" s="115"/>
      <c r="P126" s="115"/>
      <c r="Q126" s="115"/>
      <c r="R126" s="115"/>
      <c r="S126" s="115"/>
      <c r="T126" s="115"/>
      <c r="U126" s="115"/>
      <c r="V126" s="115"/>
      <c r="W126" s="115"/>
      <c r="X126" s="115"/>
      <c r="Y126" s="115"/>
    </row>
    <row r="127" ht="36.75" customHeight="1">
      <c r="A127" s="94" t="s">
        <v>150</v>
      </c>
      <c r="B127" s="56"/>
      <c r="C127" s="56"/>
      <c r="D127" s="56"/>
      <c r="E127" s="56"/>
      <c r="F127" s="56"/>
      <c r="G127" s="56"/>
      <c r="H127" s="56"/>
      <c r="I127" s="56"/>
      <c r="J127" s="56"/>
      <c r="K127" s="57"/>
      <c r="L127" s="115"/>
      <c r="M127" s="115"/>
      <c r="N127" s="115"/>
      <c r="O127" s="115"/>
      <c r="P127" s="115"/>
      <c r="Q127" s="115"/>
      <c r="R127" s="115"/>
      <c r="S127" s="115"/>
      <c r="T127" s="115"/>
      <c r="U127" s="115"/>
      <c r="V127" s="115"/>
      <c r="W127" s="115"/>
      <c r="X127" s="115"/>
      <c r="Y127" s="115"/>
    </row>
    <row r="128" ht="21.0" hidden="1" customHeight="1">
      <c r="A128" s="58"/>
      <c r="K128" s="59"/>
      <c r="L128" s="115"/>
      <c r="M128" s="115"/>
      <c r="N128" s="115"/>
      <c r="O128" s="115"/>
      <c r="P128" s="115"/>
      <c r="Q128" s="115"/>
      <c r="R128" s="115"/>
      <c r="S128" s="115"/>
      <c r="T128" s="115"/>
      <c r="U128" s="115"/>
      <c r="V128" s="115"/>
      <c r="W128" s="115"/>
      <c r="X128" s="115"/>
      <c r="Y128" s="115"/>
    </row>
    <row r="129" ht="21.0" hidden="1" customHeight="1">
      <c r="A129" s="58"/>
      <c r="K129" s="59"/>
      <c r="L129" s="115"/>
      <c r="M129" s="115"/>
      <c r="N129" s="115"/>
      <c r="O129" s="115"/>
      <c r="P129" s="115"/>
      <c r="Q129" s="115"/>
      <c r="R129" s="115"/>
      <c r="S129" s="115"/>
      <c r="T129" s="115"/>
      <c r="U129" s="115"/>
      <c r="V129" s="115"/>
      <c r="W129" s="115"/>
      <c r="X129" s="115"/>
      <c r="Y129" s="115"/>
    </row>
    <row r="130" ht="21.0" hidden="1" customHeight="1">
      <c r="A130" s="58"/>
      <c r="K130" s="59"/>
      <c r="L130" s="115"/>
      <c r="M130" s="115"/>
      <c r="N130" s="115"/>
      <c r="O130" s="115"/>
      <c r="P130" s="115"/>
      <c r="Q130" s="115"/>
      <c r="R130" s="115"/>
      <c r="S130" s="115"/>
      <c r="T130" s="115"/>
      <c r="U130" s="115"/>
      <c r="V130" s="115"/>
      <c r="W130" s="115"/>
      <c r="X130" s="115"/>
      <c r="Y130" s="115"/>
    </row>
    <row r="131" ht="21.0" hidden="1" customHeight="1">
      <c r="A131" s="58"/>
      <c r="K131" s="59"/>
      <c r="L131" s="115"/>
      <c r="M131" s="115"/>
      <c r="N131" s="115"/>
      <c r="O131" s="115"/>
      <c r="P131" s="115"/>
      <c r="Q131" s="115"/>
      <c r="R131" s="115"/>
      <c r="S131" s="115"/>
      <c r="T131" s="115"/>
      <c r="U131" s="115"/>
      <c r="V131" s="115"/>
      <c r="W131" s="115"/>
      <c r="X131" s="115"/>
      <c r="Y131" s="115"/>
    </row>
    <row r="132" ht="21.0" hidden="1" customHeight="1">
      <c r="A132" s="60"/>
      <c r="B132" s="61"/>
      <c r="C132" s="61"/>
      <c r="D132" s="61"/>
      <c r="E132" s="61"/>
      <c r="F132" s="61"/>
      <c r="G132" s="61"/>
      <c r="H132" s="61"/>
      <c r="I132" s="61"/>
      <c r="J132" s="61"/>
      <c r="K132" s="62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</row>
    <row r="133" ht="21.75" customHeight="1">
      <c r="A133" s="63" t="s">
        <v>151</v>
      </c>
      <c r="B133" s="32"/>
      <c r="C133" s="32"/>
      <c r="D133" s="32"/>
      <c r="E133" s="32"/>
      <c r="F133" s="32"/>
      <c r="G133" s="32"/>
      <c r="H133" s="32"/>
      <c r="I133" s="32"/>
      <c r="J133" s="32"/>
      <c r="K133" s="35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</row>
    <row r="134" ht="21.75" customHeight="1">
      <c r="A134" s="63" t="s">
        <v>152</v>
      </c>
      <c r="B134" s="32"/>
      <c r="C134" s="32"/>
      <c r="D134" s="32"/>
      <c r="E134" s="32"/>
      <c r="F134" s="32"/>
      <c r="G134" s="32"/>
      <c r="H134" s="32"/>
      <c r="I134" s="32"/>
      <c r="J134" s="35"/>
      <c r="K134" s="73" t="s">
        <v>131</v>
      </c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</row>
    <row r="135" ht="21.75" customHeight="1">
      <c r="A135" s="73" t="s">
        <v>39</v>
      </c>
      <c r="B135" s="69" t="s">
        <v>153</v>
      </c>
      <c r="C135" s="32"/>
      <c r="D135" s="32"/>
      <c r="E135" s="32"/>
      <c r="F135" s="32"/>
      <c r="G135" s="32"/>
      <c r="H135" s="32"/>
      <c r="I135" s="32"/>
      <c r="J135" s="35"/>
      <c r="K135" s="76">
        <f>K33</f>
        <v>2254.109</v>
      </c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</row>
    <row r="136" ht="21.75" customHeight="1">
      <c r="A136" s="73" t="s">
        <v>41</v>
      </c>
      <c r="B136" s="69" t="s">
        <v>154</v>
      </c>
      <c r="C136" s="32"/>
      <c r="D136" s="32"/>
      <c r="E136" s="32"/>
      <c r="F136" s="32"/>
      <c r="G136" s="32"/>
      <c r="H136" s="32"/>
      <c r="I136" s="32"/>
      <c r="J136" s="35"/>
      <c r="K136" s="76">
        <f>K77</f>
        <v>2345.621058</v>
      </c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</row>
    <row r="137" ht="21.75" customHeight="1">
      <c r="A137" s="73" t="s">
        <v>44</v>
      </c>
      <c r="B137" s="69" t="s">
        <v>155</v>
      </c>
      <c r="C137" s="32"/>
      <c r="D137" s="32"/>
      <c r="E137" s="32"/>
      <c r="F137" s="32"/>
      <c r="G137" s="32"/>
      <c r="H137" s="32"/>
      <c r="I137" s="32"/>
      <c r="J137" s="35"/>
      <c r="K137" s="76">
        <f>K86</f>
        <v>113.8582013</v>
      </c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</row>
    <row r="138" ht="21.75" customHeight="1">
      <c r="A138" s="73" t="s">
        <v>50</v>
      </c>
      <c r="B138" s="69" t="s">
        <v>156</v>
      </c>
      <c r="C138" s="32"/>
      <c r="D138" s="32"/>
      <c r="E138" s="32"/>
      <c r="F138" s="32"/>
      <c r="G138" s="32"/>
      <c r="H138" s="32"/>
      <c r="I138" s="32"/>
      <c r="J138" s="35"/>
      <c r="K138" s="76">
        <f>K109</f>
        <v>14.42420179</v>
      </c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</row>
    <row r="139" ht="21.75" customHeight="1">
      <c r="A139" s="73" t="s">
        <v>52</v>
      </c>
      <c r="B139" s="69" t="s">
        <v>157</v>
      </c>
      <c r="C139" s="32"/>
      <c r="D139" s="32"/>
      <c r="E139" s="32"/>
      <c r="F139" s="32"/>
      <c r="G139" s="32"/>
      <c r="H139" s="32"/>
      <c r="I139" s="32"/>
      <c r="J139" s="35"/>
      <c r="K139" s="76">
        <f>K117</f>
        <v>183.60125</v>
      </c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</row>
    <row r="140" ht="21.75" customHeight="1">
      <c r="A140" s="63" t="s">
        <v>158</v>
      </c>
      <c r="B140" s="32"/>
      <c r="C140" s="32"/>
      <c r="D140" s="32"/>
      <c r="E140" s="32"/>
      <c r="F140" s="32"/>
      <c r="G140" s="32"/>
      <c r="H140" s="32"/>
      <c r="I140" s="32"/>
      <c r="J140" s="33"/>
      <c r="K140" s="92">
        <f>SUM(K135:K139)</f>
        <v>4911.613712</v>
      </c>
      <c r="L140" s="145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</row>
    <row r="141" ht="21.75" customHeight="1">
      <c r="A141" s="73" t="s">
        <v>54</v>
      </c>
      <c r="B141" s="69" t="s">
        <v>159</v>
      </c>
      <c r="C141" s="32"/>
      <c r="D141" s="32"/>
      <c r="E141" s="32"/>
      <c r="F141" s="32"/>
      <c r="G141" s="32"/>
      <c r="H141" s="32"/>
      <c r="I141" s="32"/>
      <c r="J141" s="35"/>
      <c r="K141" s="76">
        <f>K126</f>
        <v>1298.47259</v>
      </c>
      <c r="L141" s="115"/>
      <c r="M141" s="115"/>
      <c r="N141" s="115"/>
      <c r="O141" s="115"/>
      <c r="P141" s="115"/>
      <c r="Q141" s="115"/>
      <c r="R141" s="115"/>
      <c r="S141" s="115"/>
      <c r="T141" s="115"/>
      <c r="U141" s="115"/>
      <c r="V141" s="115"/>
      <c r="W141" s="115"/>
      <c r="X141" s="115"/>
      <c r="Y141" s="115"/>
    </row>
    <row r="142" ht="33.75" customHeight="1">
      <c r="A142" s="146" t="s">
        <v>160</v>
      </c>
      <c r="B142" s="32"/>
      <c r="C142" s="32"/>
      <c r="D142" s="32"/>
      <c r="E142" s="32"/>
      <c r="F142" s="32"/>
      <c r="G142" s="32"/>
      <c r="H142" s="32"/>
      <c r="I142" s="32"/>
      <c r="J142" s="35"/>
      <c r="K142" s="147">
        <f>SUM(K140+K141)</f>
        <v>6210.086302</v>
      </c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</row>
    <row r="143" ht="23.25" customHeight="1">
      <c r="A143" s="46"/>
      <c r="B143" s="47"/>
      <c r="C143" s="47"/>
      <c r="D143" s="47"/>
      <c r="E143" s="47"/>
      <c r="F143" s="47"/>
      <c r="G143" s="47"/>
      <c r="H143" s="47"/>
      <c r="I143" s="47"/>
      <c r="J143" s="47"/>
      <c r="K143" s="37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</row>
    <row r="144" ht="21.75" customHeight="1">
      <c r="A144" s="63" t="s">
        <v>161</v>
      </c>
      <c r="B144" s="32"/>
      <c r="C144" s="32"/>
      <c r="D144" s="32"/>
      <c r="E144" s="32"/>
      <c r="F144" s="32"/>
      <c r="G144" s="32"/>
      <c r="H144" s="32"/>
      <c r="I144" s="32"/>
      <c r="J144" s="32"/>
      <c r="K144" s="35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</row>
    <row r="145" ht="82.5" customHeight="1">
      <c r="A145" s="146" t="s">
        <v>162</v>
      </c>
      <c r="B145" s="32"/>
      <c r="C145" s="40"/>
      <c r="D145" s="148" t="s">
        <v>163</v>
      </c>
      <c r="E145" s="40"/>
      <c r="F145" s="148" t="s">
        <v>164</v>
      </c>
      <c r="G145" s="40"/>
      <c r="H145" s="148" t="s">
        <v>165</v>
      </c>
      <c r="I145" s="40"/>
      <c r="J145" s="149" t="s">
        <v>166</v>
      </c>
      <c r="K145" s="150" t="s">
        <v>167</v>
      </c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</row>
    <row r="146" ht="32.25" customHeight="1">
      <c r="A146" s="151" t="str">
        <f>K17</f>
        <v>Vigilante Patrimonial 12x36 Diurno DESARMADO</v>
      </c>
      <c r="B146" s="32"/>
      <c r="C146" s="40"/>
      <c r="D146" s="152">
        <f>K142</f>
        <v>6210.086302</v>
      </c>
      <c r="E146" s="40"/>
      <c r="F146" s="153">
        <v>2.0</v>
      </c>
      <c r="G146" s="40"/>
      <c r="H146" s="152">
        <f>F146*D146</f>
        <v>12420.1726</v>
      </c>
      <c r="I146" s="40"/>
      <c r="J146" s="154">
        <v>2.0</v>
      </c>
      <c r="K146" s="76">
        <f>ROUND(J146*H146,2)</f>
        <v>24840.35</v>
      </c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</row>
    <row r="147" ht="31.5" customHeight="1">
      <c r="A147" s="63" t="s">
        <v>168</v>
      </c>
      <c r="B147" s="32"/>
      <c r="C147" s="32"/>
      <c r="D147" s="32"/>
      <c r="E147" s="32"/>
      <c r="F147" s="32"/>
      <c r="G147" s="32"/>
      <c r="H147" s="32"/>
      <c r="I147" s="32"/>
      <c r="J147" s="40"/>
      <c r="K147" s="155">
        <f>H146</f>
        <v>12420.1726</v>
      </c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</row>
    <row r="148" ht="36.75" customHeight="1">
      <c r="A148" s="63" t="s">
        <v>169</v>
      </c>
      <c r="B148" s="32"/>
      <c r="C148" s="32"/>
      <c r="D148" s="32"/>
      <c r="E148" s="32"/>
      <c r="F148" s="32"/>
      <c r="G148" s="32"/>
      <c r="H148" s="32"/>
      <c r="I148" s="32"/>
      <c r="J148" s="40"/>
      <c r="K148" s="155">
        <f>K146</f>
        <v>24840.35</v>
      </c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</row>
    <row r="149" ht="36.75" customHeight="1">
      <c r="A149" s="63" t="s">
        <v>170</v>
      </c>
      <c r="B149" s="32"/>
      <c r="C149" s="32"/>
      <c r="D149" s="32"/>
      <c r="E149" s="32"/>
      <c r="F149" s="32"/>
      <c r="G149" s="32"/>
      <c r="H149" s="32"/>
      <c r="I149" s="32"/>
      <c r="J149" s="33"/>
      <c r="K149" s="92">
        <f>K148*12</f>
        <v>298084.2</v>
      </c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</row>
    <row r="150" ht="15.75" customHeight="1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K150" s="156"/>
      <c r="L150" s="157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</row>
    <row r="151" ht="15.75" customHeight="1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</row>
    <row r="152" ht="15.75" customHeight="1">
      <c r="A152" s="30"/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</row>
    <row r="153" ht="15.75" customHeight="1">
      <c r="A153" s="30"/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</row>
    <row r="154" ht="15.75" customHeight="1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</row>
    <row r="155" ht="15.75" customHeight="1">
      <c r="A155" s="30"/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</row>
    <row r="156" ht="15.75" customHeight="1">
      <c r="A156" s="30"/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</row>
    <row r="157" ht="15.75" customHeight="1">
      <c r="A157" s="30"/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</row>
    <row r="158" ht="15.75" customHeight="1">
      <c r="A158" s="30"/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</row>
    <row r="159" ht="15.75" customHeight="1">
      <c r="A159" s="30"/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</row>
    <row r="160" ht="15.75" customHeight="1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</row>
    <row r="161" ht="15.75" customHeight="1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</row>
    <row r="162" ht="15.75" customHeight="1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</row>
    <row r="163" ht="15.75" customHeight="1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</row>
    <row r="164" ht="15.75" customHeight="1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</row>
    <row r="165" ht="15.75" customHeight="1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</row>
    <row r="166" ht="15.75" customHeight="1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</row>
    <row r="167" ht="15.75" customHeight="1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</row>
    <row r="168" ht="15.75" customHeight="1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</row>
    <row r="169" ht="15.75" customHeight="1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</row>
    <row r="170" ht="15.75" customHeight="1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</row>
    <row r="171" ht="15.75" customHeight="1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</row>
    <row r="172" ht="15.75" customHeight="1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</row>
    <row r="173" ht="15.75" customHeight="1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</row>
    <row r="174" ht="15.75" customHeight="1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</row>
    <row r="175" ht="15.75" customHeight="1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</row>
    <row r="176" ht="15.75" customHeight="1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</row>
    <row r="177" ht="15.75" customHeight="1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</row>
    <row r="178" ht="15.75" customHeight="1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</row>
    <row r="179" ht="15.75" customHeight="1">
      <c r="A179" s="30"/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</row>
    <row r="180" ht="15.75" customHeight="1">
      <c r="A180" s="30"/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</row>
    <row r="181" ht="15.75" customHeight="1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</row>
    <row r="182" ht="15.75" customHeight="1">
      <c r="A182" s="30"/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</row>
    <row r="183" ht="15.75" customHeight="1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</row>
    <row r="184" ht="15.75" customHeight="1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</row>
    <row r="185" ht="15.75" customHeight="1">
      <c r="A185" s="30"/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</row>
    <row r="186" ht="15.75" customHeight="1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</row>
    <row r="187" ht="15.75" customHeight="1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</row>
    <row r="188" ht="15.75" customHeight="1">
      <c r="A188" s="30"/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</row>
    <row r="189" ht="15.75" customHeight="1">
      <c r="A189" s="30"/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</row>
    <row r="190" ht="15.75" customHeight="1">
      <c r="A190" s="30"/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</row>
    <row r="191" ht="15.75" customHeight="1">
      <c r="A191" s="30"/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</row>
    <row r="192" ht="15.75" customHeight="1">
      <c r="A192" s="30"/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</row>
    <row r="193" ht="15.75" customHeight="1">
      <c r="A193" s="30"/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</row>
    <row r="194" ht="15.75" customHeight="1">
      <c r="A194" s="30"/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</row>
    <row r="195" ht="15.75" customHeight="1">
      <c r="A195" s="30"/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</row>
    <row r="196" ht="15.75" customHeight="1">
      <c r="A196" s="30"/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</row>
    <row r="197" ht="15.75" customHeight="1">
      <c r="A197" s="30"/>
      <c r="B197" s="30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</row>
    <row r="198" ht="15.75" customHeight="1">
      <c r="A198" s="30"/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</row>
    <row r="199" ht="15.75" customHeight="1">
      <c r="A199" s="30"/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</row>
    <row r="200" ht="15.75" customHeight="1">
      <c r="A200" s="30"/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</row>
    <row r="201" ht="15.75" customHeight="1">
      <c r="A201" s="30"/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</row>
    <row r="202" ht="15.75" customHeight="1">
      <c r="A202" s="30"/>
      <c r="B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</row>
    <row r="203" ht="15.75" customHeight="1">
      <c r="A203" s="30"/>
      <c r="B203" s="30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</row>
    <row r="204" ht="15.75" customHeight="1">
      <c r="A204" s="30"/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</row>
    <row r="205" ht="15.75" customHeight="1">
      <c r="A205" s="30"/>
      <c r="B205" s="30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</row>
    <row r="206" ht="15.75" customHeight="1">
      <c r="A206" s="30"/>
      <c r="B206" s="30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</row>
    <row r="207" ht="15.75" customHeight="1">
      <c r="A207" s="30"/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</row>
    <row r="208" ht="15.75" customHeight="1">
      <c r="A208" s="30"/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</row>
    <row r="209" ht="15.75" customHeight="1">
      <c r="A209" s="30"/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</row>
    <row r="210" ht="15.75" customHeight="1">
      <c r="A210" s="30"/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</row>
    <row r="211" ht="15.75" customHeight="1">
      <c r="A211" s="30"/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</row>
    <row r="212" ht="15.75" customHeight="1">
      <c r="A212" s="30"/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</row>
    <row r="213" ht="15.75" customHeight="1">
      <c r="A213" s="30"/>
      <c r="B213" s="30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</row>
    <row r="214" ht="15.75" customHeight="1">
      <c r="A214" s="30"/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</row>
    <row r="215" ht="15.75" customHeight="1">
      <c r="A215" s="30"/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</row>
    <row r="216" ht="15.75" customHeight="1">
      <c r="A216" s="30"/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</row>
    <row r="217" ht="15.75" customHeight="1">
      <c r="A217" s="30"/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</row>
    <row r="218" ht="15.75" customHeight="1">
      <c r="A218" s="30"/>
      <c r="B218" s="30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</row>
    <row r="219" ht="15.75" customHeight="1">
      <c r="A219" s="30"/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</row>
    <row r="220" ht="15.75" customHeight="1">
      <c r="A220" s="30"/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</row>
    <row r="221" ht="15.75" customHeight="1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</row>
    <row r="222" ht="15.75" customHeight="1">
      <c r="A222" s="30"/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</row>
    <row r="223" ht="15.75" customHeight="1">
      <c r="A223" s="30"/>
      <c r="B223" s="30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</row>
    <row r="224" ht="15.75" customHeight="1">
      <c r="A224" s="30"/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</row>
    <row r="225" ht="15.75" customHeight="1">
      <c r="A225" s="30"/>
      <c r="B225" s="30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</row>
    <row r="226" ht="15.75" customHeight="1">
      <c r="A226" s="30"/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</row>
    <row r="227" ht="15.75" customHeight="1">
      <c r="A227" s="30"/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</row>
    <row r="228" ht="15.75" customHeight="1">
      <c r="A228" s="30"/>
      <c r="B228" s="30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</row>
    <row r="229" ht="15.75" customHeight="1">
      <c r="A229" s="30"/>
      <c r="B229" s="30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</row>
    <row r="230" ht="15.75" customHeight="1">
      <c r="A230" s="30"/>
      <c r="B230" s="30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</row>
    <row r="231" ht="15.75" customHeight="1">
      <c r="A231" s="30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</row>
    <row r="232" ht="15.75" customHeight="1">
      <c r="A232" s="30"/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</row>
    <row r="233" ht="15.75" customHeight="1">
      <c r="A233" s="30"/>
      <c r="B233" s="30"/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</row>
    <row r="234" ht="15.75" customHeight="1">
      <c r="A234" s="30"/>
      <c r="B234" s="30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</row>
    <row r="235" ht="15.75" customHeight="1">
      <c r="A235" s="30"/>
      <c r="B235" s="30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</row>
    <row r="236" ht="15.75" customHeight="1">
      <c r="A236" s="30"/>
      <c r="B236" s="30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</row>
    <row r="237" ht="15.75" customHeight="1">
      <c r="A237" s="30"/>
      <c r="B237" s="30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</row>
    <row r="238" ht="15.75" customHeight="1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</row>
    <row r="239" ht="15.75" customHeight="1">
      <c r="A239" s="30"/>
      <c r="B239" s="30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</row>
    <row r="240" ht="15.75" customHeight="1">
      <c r="A240" s="30"/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</row>
    <row r="241" ht="15.75" customHeight="1">
      <c r="A241" s="30"/>
      <c r="B241" s="30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</row>
    <row r="242" ht="15.75" customHeight="1">
      <c r="A242" s="30"/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</row>
    <row r="243" ht="15.75" customHeight="1">
      <c r="A243" s="30"/>
      <c r="B243" s="30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</row>
    <row r="244" ht="15.75" customHeight="1">
      <c r="A244" s="30"/>
      <c r="B244" s="30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</row>
    <row r="245" ht="15.75" customHeight="1">
      <c r="A245" s="30"/>
      <c r="B245" s="30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</row>
    <row r="246" ht="15.75" customHeight="1">
      <c r="A246" s="30"/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</row>
    <row r="247" ht="15.75" customHeight="1">
      <c r="A247" s="30"/>
      <c r="B247" s="30"/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</row>
    <row r="248" ht="15.75" customHeight="1">
      <c r="A248" s="30"/>
      <c r="B248" s="30"/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</row>
    <row r="249" ht="15.75" customHeight="1">
      <c r="A249" s="30"/>
      <c r="B249" s="30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</row>
    <row r="250" ht="15.75" customHeight="1">
      <c r="A250" s="30"/>
      <c r="B250" s="30"/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</row>
    <row r="251" ht="15.75" customHeight="1">
      <c r="A251" s="30"/>
      <c r="B251" s="30"/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</row>
    <row r="252" ht="15.75" customHeight="1">
      <c r="A252" s="30"/>
      <c r="B252" s="30"/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</row>
    <row r="253" ht="15.75" customHeight="1">
      <c r="A253" s="30"/>
      <c r="B253" s="30"/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</row>
    <row r="254" ht="15.75" customHeight="1">
      <c r="A254" s="30"/>
      <c r="B254" s="30"/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</row>
    <row r="255" ht="15.75" customHeight="1">
      <c r="A255" s="30"/>
      <c r="B255" s="30"/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</row>
    <row r="256" ht="15.75" customHeight="1">
      <c r="A256" s="30"/>
      <c r="B256" s="30"/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</row>
    <row r="257" ht="15.75" customHeight="1">
      <c r="A257" s="30"/>
      <c r="B257" s="30"/>
      <c r="C257" s="30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</row>
    <row r="258" ht="15.75" customHeight="1">
      <c r="A258" s="30"/>
      <c r="B258" s="30"/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</row>
    <row r="259" ht="15.75" customHeight="1">
      <c r="A259" s="30"/>
      <c r="B259" s="30"/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</row>
    <row r="260" ht="15.75" customHeight="1">
      <c r="A260" s="30"/>
      <c r="B260" s="30"/>
      <c r="C260" s="30"/>
      <c r="D260" s="30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</row>
    <row r="261" ht="15.75" customHeight="1">
      <c r="A261" s="30"/>
      <c r="B261" s="30"/>
      <c r="C261" s="30"/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</row>
    <row r="262" ht="15.75" customHeight="1">
      <c r="A262" s="30"/>
      <c r="B262" s="30"/>
      <c r="C262" s="30"/>
      <c r="D262" s="30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</row>
    <row r="263" ht="15.75" customHeight="1">
      <c r="A263" s="30"/>
      <c r="B263" s="30"/>
      <c r="C263" s="30"/>
      <c r="D263" s="30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</row>
    <row r="264" ht="15.75" customHeight="1">
      <c r="A264" s="30"/>
      <c r="B264" s="30"/>
      <c r="C264" s="30"/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</row>
    <row r="265" ht="15.75" customHeight="1">
      <c r="A265" s="30"/>
      <c r="B265" s="30"/>
      <c r="C265" s="30"/>
      <c r="D265" s="30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</row>
    <row r="266" ht="15.75" customHeight="1">
      <c r="A266" s="30"/>
      <c r="B266" s="30"/>
      <c r="C266" s="30"/>
      <c r="D266" s="30"/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</row>
    <row r="267" ht="15.75" customHeight="1">
      <c r="A267" s="30"/>
      <c r="B267" s="30"/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</row>
    <row r="268" ht="15.75" customHeight="1">
      <c r="A268" s="30"/>
      <c r="B268" s="30"/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</row>
    <row r="269" ht="15.75" customHeight="1">
      <c r="A269" s="30"/>
      <c r="B269" s="30"/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</row>
    <row r="270" ht="15.75" customHeight="1">
      <c r="A270" s="30"/>
      <c r="B270" s="30"/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</row>
    <row r="271" ht="15.75" customHeight="1">
      <c r="A271" s="30"/>
      <c r="B271" s="30"/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</row>
    <row r="272" ht="15.75" customHeight="1">
      <c r="A272" s="30"/>
      <c r="B272" s="30"/>
      <c r="C272" s="30"/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</row>
    <row r="273" ht="15.75" customHeight="1">
      <c r="A273" s="30"/>
      <c r="B273" s="30"/>
      <c r="C273" s="30"/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</row>
    <row r="274" ht="15.75" customHeight="1">
      <c r="A274" s="30"/>
      <c r="B274" s="30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</row>
    <row r="275" ht="15.75" customHeight="1">
      <c r="A275" s="30"/>
      <c r="B275" s="30"/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</row>
    <row r="276" ht="15.75" customHeight="1">
      <c r="A276" s="30"/>
      <c r="B276" s="30"/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</row>
    <row r="277" ht="15.75" customHeight="1">
      <c r="A277" s="30"/>
      <c r="B277" s="30"/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</row>
    <row r="278" ht="15.75" customHeight="1">
      <c r="A278" s="30"/>
      <c r="B278" s="30"/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</row>
    <row r="279" ht="15.75" customHeight="1">
      <c r="A279" s="30"/>
      <c r="B279" s="30"/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</row>
    <row r="280" ht="15.75" customHeight="1">
      <c r="A280" s="30"/>
      <c r="B280" s="30"/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</row>
    <row r="281" ht="15.75" customHeight="1">
      <c r="A281" s="30"/>
      <c r="B281" s="30"/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</row>
    <row r="282" ht="15.75" customHeight="1">
      <c r="A282" s="30"/>
      <c r="B282" s="30"/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</row>
    <row r="283" ht="15.75" customHeight="1">
      <c r="A283" s="30"/>
      <c r="B283" s="30"/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</row>
    <row r="284" ht="15.75" customHeight="1">
      <c r="A284" s="30"/>
      <c r="B284" s="30"/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</row>
    <row r="285" ht="15.75" customHeight="1">
      <c r="A285" s="30"/>
      <c r="B285" s="30"/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</row>
    <row r="286" ht="15.75" customHeight="1">
      <c r="A286" s="30"/>
      <c r="B286" s="30"/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</row>
    <row r="287" ht="15.75" customHeight="1">
      <c r="A287" s="30"/>
      <c r="B287" s="30"/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</row>
    <row r="288" ht="15.75" customHeight="1">
      <c r="A288" s="30"/>
      <c r="B288" s="30"/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</row>
    <row r="289" ht="15.75" customHeight="1">
      <c r="A289" s="30"/>
      <c r="B289" s="30"/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</row>
    <row r="290" ht="15.75" customHeight="1">
      <c r="A290" s="30"/>
      <c r="B290" s="30"/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</row>
    <row r="291" ht="15.75" customHeight="1">
      <c r="A291" s="30"/>
      <c r="B291" s="30"/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</row>
    <row r="292" ht="15.75" customHeight="1">
      <c r="A292" s="30"/>
      <c r="B292" s="30"/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</row>
    <row r="293" ht="15.75" customHeight="1">
      <c r="A293" s="30"/>
      <c r="B293" s="30"/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</row>
    <row r="294" ht="15.75" customHeight="1">
      <c r="A294" s="30"/>
      <c r="B294" s="30"/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</row>
    <row r="295" ht="15.75" customHeight="1">
      <c r="A295" s="30"/>
      <c r="B295" s="30"/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</row>
    <row r="296" ht="15.75" customHeight="1">
      <c r="A296" s="30"/>
      <c r="B296" s="30"/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</row>
    <row r="297" ht="15.75" customHeight="1">
      <c r="A297" s="30"/>
      <c r="B297" s="30"/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</row>
    <row r="298" ht="15.75" customHeight="1">
      <c r="A298" s="30"/>
      <c r="B298" s="30"/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</row>
    <row r="299" ht="15.75" customHeight="1">
      <c r="A299" s="30"/>
      <c r="B299" s="30"/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</row>
    <row r="300" ht="15.75" customHeight="1">
      <c r="A300" s="30"/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</row>
    <row r="301" ht="15.75" customHeight="1">
      <c r="A301" s="30"/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</row>
    <row r="302" ht="15.75" customHeight="1">
      <c r="A302" s="30"/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</row>
    <row r="303" ht="15.75" customHeight="1">
      <c r="A303" s="30"/>
      <c r="B303" s="30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</row>
    <row r="304" ht="15.75" customHeight="1">
      <c r="A304" s="30"/>
      <c r="B304" s="30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</row>
    <row r="305" ht="15.75" customHeight="1">
      <c r="A305" s="30"/>
      <c r="B305" s="30"/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</row>
    <row r="306" ht="15.75" customHeight="1">
      <c r="A306" s="30"/>
      <c r="B306" s="30"/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</row>
    <row r="307" ht="15.75" customHeight="1">
      <c r="A307" s="30"/>
      <c r="B307" s="30"/>
      <c r="C307" s="30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</row>
    <row r="308" ht="15.75" customHeight="1">
      <c r="A308" s="30"/>
      <c r="B308" s="30"/>
      <c r="C308" s="30"/>
      <c r="D308" s="30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</row>
    <row r="309" ht="15.75" customHeight="1">
      <c r="A309" s="30"/>
      <c r="B309" s="30"/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</row>
    <row r="310" ht="15.75" customHeight="1">
      <c r="A310" s="30"/>
      <c r="B310" s="30"/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</row>
    <row r="311" ht="15.75" customHeight="1">
      <c r="A311" s="30"/>
      <c r="B311" s="30"/>
      <c r="C311" s="30"/>
      <c r="D311" s="30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</row>
    <row r="312" ht="15.75" customHeight="1">
      <c r="A312" s="30"/>
      <c r="B312" s="30"/>
      <c r="C312" s="30"/>
      <c r="D312" s="30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</row>
    <row r="313" ht="15.75" customHeight="1">
      <c r="A313" s="30"/>
      <c r="B313" s="30"/>
      <c r="C313" s="30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</row>
    <row r="314" ht="15.75" customHeight="1">
      <c r="A314" s="30"/>
      <c r="B314" s="30"/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</row>
    <row r="315" ht="15.75" customHeight="1">
      <c r="A315" s="30"/>
      <c r="B315" s="30"/>
      <c r="C315" s="30"/>
      <c r="D315" s="30"/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</row>
    <row r="316" ht="15.75" customHeight="1">
      <c r="A316" s="30"/>
      <c r="B316" s="30"/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</row>
    <row r="317" ht="15.75" customHeight="1">
      <c r="A317" s="30"/>
      <c r="B317" s="30"/>
      <c r="C317" s="30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</row>
    <row r="318" ht="15.75" customHeight="1">
      <c r="A318" s="30"/>
      <c r="B318" s="30"/>
      <c r="C318" s="30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</row>
    <row r="319" ht="15.75" customHeight="1">
      <c r="A319" s="30"/>
      <c r="B319" s="30"/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</row>
    <row r="320" ht="15.75" customHeight="1">
      <c r="A320" s="30"/>
      <c r="B320" s="30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</row>
    <row r="321" ht="15.75" customHeight="1">
      <c r="A321" s="30"/>
      <c r="B321" s="30"/>
      <c r="C321" s="30"/>
      <c r="D321" s="30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</row>
    <row r="322" ht="15.75" customHeight="1">
      <c r="A322" s="30"/>
      <c r="B322" s="30"/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</row>
    <row r="323" ht="15.75" customHeight="1">
      <c r="A323" s="30"/>
      <c r="B323" s="30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</row>
    <row r="324" ht="15.75" customHeight="1">
      <c r="A324" s="30"/>
      <c r="B324" s="30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</row>
    <row r="325" ht="15.75" customHeight="1">
      <c r="A325" s="30"/>
      <c r="B325" s="30"/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</row>
    <row r="326" ht="15.75" customHeight="1">
      <c r="A326" s="30"/>
      <c r="B326" s="30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</row>
    <row r="327" ht="15.75" customHeight="1">
      <c r="A327" s="30"/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</row>
    <row r="328" ht="15.75" customHeight="1">
      <c r="A328" s="30"/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</row>
    <row r="329" ht="15.75" customHeight="1">
      <c r="A329" s="30"/>
      <c r="B329" s="30"/>
      <c r="C329" s="30"/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</row>
    <row r="330" ht="15.75" customHeight="1">
      <c r="A330" s="30"/>
      <c r="B330" s="30"/>
      <c r="C330" s="30"/>
      <c r="D330" s="30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</row>
    <row r="331" ht="15.75" customHeight="1">
      <c r="A331" s="30"/>
      <c r="B331" s="30"/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</row>
    <row r="332" ht="15.75" customHeight="1">
      <c r="A332" s="30"/>
      <c r="B332" s="30"/>
      <c r="C332" s="30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</row>
    <row r="333" ht="15.75" customHeight="1">
      <c r="A333" s="30"/>
      <c r="B333" s="30"/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</row>
    <row r="334" ht="15.75" customHeight="1">
      <c r="A334" s="30"/>
      <c r="B334" s="30"/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</row>
    <row r="335" ht="15.75" customHeight="1">
      <c r="A335" s="30"/>
      <c r="B335" s="30"/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</row>
    <row r="336" ht="15.75" customHeight="1">
      <c r="A336" s="30"/>
      <c r="B336" s="30"/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</row>
    <row r="337" ht="15.75" customHeight="1">
      <c r="A337" s="30"/>
      <c r="B337" s="30"/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</row>
    <row r="338" ht="15.75" customHeight="1">
      <c r="A338" s="30"/>
      <c r="B338" s="30"/>
      <c r="C338" s="30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</row>
    <row r="339" ht="15.75" customHeight="1">
      <c r="A339" s="30"/>
      <c r="B339" s="30"/>
      <c r="C339" s="30"/>
      <c r="D339" s="30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</row>
    <row r="340" ht="15.75" customHeight="1">
      <c r="A340" s="30"/>
      <c r="B340" s="30"/>
      <c r="C340" s="30"/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</row>
    <row r="341" ht="15.75" customHeight="1">
      <c r="A341" s="30"/>
      <c r="B341" s="30"/>
      <c r="C341" s="30"/>
      <c r="D341" s="30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</row>
    <row r="342" ht="15.75" customHeight="1">
      <c r="A342" s="30"/>
      <c r="B342" s="30"/>
      <c r="C342" s="30"/>
      <c r="D342" s="30"/>
      <c r="E342" s="30"/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</row>
    <row r="343" ht="15.75" customHeight="1">
      <c r="A343" s="30"/>
      <c r="B343" s="30"/>
      <c r="C343" s="30"/>
      <c r="D343" s="30"/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</row>
    <row r="344" ht="15.75" customHeight="1">
      <c r="A344" s="30"/>
      <c r="B344" s="30"/>
      <c r="C344" s="30"/>
      <c r="D344" s="30"/>
      <c r="E344" s="30"/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</row>
    <row r="345" ht="15.75" customHeight="1">
      <c r="A345" s="30"/>
      <c r="B345" s="30"/>
      <c r="C345" s="30"/>
      <c r="D345" s="30"/>
      <c r="E345" s="30"/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</row>
    <row r="346" ht="15.75" customHeight="1">
      <c r="A346" s="30"/>
      <c r="B346" s="30"/>
      <c r="C346" s="30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</row>
    <row r="347" ht="15.75" customHeight="1">
      <c r="A347" s="30"/>
      <c r="B347" s="30"/>
      <c r="C347" s="30"/>
      <c r="D347" s="30"/>
      <c r="E347" s="30"/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</row>
    <row r="348" ht="15.75" customHeight="1">
      <c r="A348" s="30"/>
      <c r="B348" s="30"/>
      <c r="C348" s="30"/>
      <c r="D348" s="30"/>
      <c r="E348" s="30"/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</row>
    <row r="349" ht="15.75" customHeight="1">
      <c r="A349" s="30"/>
      <c r="B349" s="30"/>
      <c r="C349" s="30"/>
      <c r="D349" s="30"/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</row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9">
    <mergeCell ref="A4:C4"/>
    <mergeCell ref="A5:C5"/>
    <mergeCell ref="A1:K1"/>
    <mergeCell ref="A2:C2"/>
    <mergeCell ref="D2:I2"/>
    <mergeCell ref="A3:C3"/>
    <mergeCell ref="D3:I3"/>
    <mergeCell ref="D4:F4"/>
    <mergeCell ref="H4:I4"/>
    <mergeCell ref="D5:I5"/>
    <mergeCell ref="A12:K14"/>
    <mergeCell ref="A15:K15"/>
    <mergeCell ref="B19:J19"/>
    <mergeCell ref="A20:K22"/>
    <mergeCell ref="A23:J23"/>
    <mergeCell ref="I25:J25"/>
    <mergeCell ref="A26:A27"/>
    <mergeCell ref="B26:D27"/>
    <mergeCell ref="K26:K27"/>
    <mergeCell ref="B28:J28"/>
    <mergeCell ref="B29:J29"/>
    <mergeCell ref="B30:J30"/>
    <mergeCell ref="B31:J31"/>
    <mergeCell ref="A32:K32"/>
    <mergeCell ref="A33:J33"/>
    <mergeCell ref="A34:K35"/>
    <mergeCell ref="A36:K36"/>
    <mergeCell ref="A37:K37"/>
    <mergeCell ref="B38:I38"/>
    <mergeCell ref="B39:I39"/>
    <mergeCell ref="A40:I40"/>
    <mergeCell ref="A41:K42"/>
    <mergeCell ref="A43:K43"/>
    <mergeCell ref="A44:I44"/>
    <mergeCell ref="B45:I45"/>
    <mergeCell ref="B46:I46"/>
    <mergeCell ref="B47:I47"/>
    <mergeCell ref="B48:I48"/>
    <mergeCell ref="B49:I49"/>
    <mergeCell ref="B50:I50"/>
    <mergeCell ref="B51:E51"/>
    <mergeCell ref="H51:I51"/>
    <mergeCell ref="A53:K55"/>
    <mergeCell ref="A56:K56"/>
    <mergeCell ref="B98:I98"/>
    <mergeCell ref="A99:I99"/>
    <mergeCell ref="A100:K101"/>
    <mergeCell ref="A102:K102"/>
    <mergeCell ref="B103:I103"/>
    <mergeCell ref="A104:J104"/>
    <mergeCell ref="A105:K105"/>
    <mergeCell ref="A106:K106"/>
    <mergeCell ref="B107:J107"/>
    <mergeCell ref="B108:J108"/>
    <mergeCell ref="A109:J109"/>
    <mergeCell ref="A110:K110"/>
    <mergeCell ref="A111:J111"/>
    <mergeCell ref="B112:J112"/>
    <mergeCell ref="B113:D113"/>
    <mergeCell ref="E113:J113"/>
    <mergeCell ref="B114:D114"/>
    <mergeCell ref="E114:J114"/>
    <mergeCell ref="A115:A116"/>
    <mergeCell ref="B115:C116"/>
    <mergeCell ref="D115:J115"/>
    <mergeCell ref="D116:J116"/>
    <mergeCell ref="A117:J117"/>
    <mergeCell ref="A118:K118"/>
    <mergeCell ref="A119:J119"/>
    <mergeCell ref="A122:A125"/>
    <mergeCell ref="I123:I125"/>
    <mergeCell ref="M123:M125"/>
    <mergeCell ref="A127:K132"/>
    <mergeCell ref="A133:K133"/>
    <mergeCell ref="A134:J134"/>
    <mergeCell ref="B135:J135"/>
    <mergeCell ref="B136:J136"/>
    <mergeCell ref="B137:J137"/>
    <mergeCell ref="B138:J138"/>
    <mergeCell ref="F145:G145"/>
    <mergeCell ref="H145:I145"/>
    <mergeCell ref="A146:C146"/>
    <mergeCell ref="D146:E146"/>
    <mergeCell ref="F146:G146"/>
    <mergeCell ref="H146:I146"/>
    <mergeCell ref="A147:J147"/>
    <mergeCell ref="A148:J148"/>
    <mergeCell ref="A149:J149"/>
    <mergeCell ref="B139:J139"/>
    <mergeCell ref="A140:J140"/>
    <mergeCell ref="B141:J141"/>
    <mergeCell ref="A142:J142"/>
    <mergeCell ref="A144:K144"/>
    <mergeCell ref="A145:C145"/>
    <mergeCell ref="D145:E145"/>
    <mergeCell ref="B57:J57"/>
    <mergeCell ref="B58:J58"/>
    <mergeCell ref="B59:J59"/>
    <mergeCell ref="B60:J60"/>
    <mergeCell ref="B61:J61"/>
    <mergeCell ref="B62:J62"/>
    <mergeCell ref="B63:J63"/>
    <mergeCell ref="B64:J64"/>
    <mergeCell ref="B65:J65"/>
    <mergeCell ref="A66:J66"/>
    <mergeCell ref="A67:K68"/>
    <mergeCell ref="A69:K69"/>
    <mergeCell ref="B70:J70"/>
    <mergeCell ref="A71:K71"/>
    <mergeCell ref="A72:K72"/>
    <mergeCell ref="B73:I73"/>
    <mergeCell ref="B74:I74"/>
    <mergeCell ref="B75:J75"/>
    <mergeCell ref="B76:J76"/>
    <mergeCell ref="A77:J77"/>
    <mergeCell ref="A78:K78"/>
    <mergeCell ref="L82:M82"/>
    <mergeCell ref="L83:M83"/>
    <mergeCell ref="A79:K79"/>
    <mergeCell ref="B80:I80"/>
    <mergeCell ref="L80:M80"/>
    <mergeCell ref="B81:I81"/>
    <mergeCell ref="L81:M81"/>
    <mergeCell ref="B82:I82"/>
    <mergeCell ref="B83:I83"/>
    <mergeCell ref="B84:I84"/>
    <mergeCell ref="L84:M84"/>
    <mergeCell ref="B85:I85"/>
    <mergeCell ref="L85:M85"/>
    <mergeCell ref="A86:I86"/>
    <mergeCell ref="A87:K89"/>
    <mergeCell ref="A90:K90"/>
    <mergeCell ref="A91:K91"/>
    <mergeCell ref="B92:I92"/>
    <mergeCell ref="B93:I93"/>
    <mergeCell ref="B94:I94"/>
    <mergeCell ref="B95:I95"/>
    <mergeCell ref="B96:I96"/>
    <mergeCell ref="B97:I97"/>
  </mergeCells>
  <printOptions horizontalCentered="1"/>
  <pageMargins bottom="0.39375" footer="0.0" header="0.0" left="0.472222222222222" right="0.472222222222222" top="0.39375"/>
  <pageSetup paperSize="9" scale="55" orientation="portrait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8" width="12.5"/>
    <col customWidth="1" min="9" max="9" width="20.63"/>
    <col customWidth="1" min="10" max="10" width="26.5"/>
    <col customWidth="1" min="11" max="11" width="25.63"/>
    <col customWidth="1" hidden="1" min="12" max="12" width="16.5"/>
    <col customWidth="1" hidden="1" min="13" max="13" width="13.63"/>
    <col customWidth="1" hidden="1" min="14" max="14" width="12.5"/>
    <col customWidth="1" min="15" max="15" width="14.0"/>
    <col customWidth="1" min="16" max="25" width="8.63"/>
    <col customWidth="1" min="26" max="26" width="14.5"/>
  </cols>
  <sheetData>
    <row r="1" ht="21.75" customHeight="1">
      <c r="A1" s="27" t="s">
        <v>11</v>
      </c>
      <c r="B1" s="28"/>
      <c r="C1" s="28"/>
      <c r="D1" s="28"/>
      <c r="E1" s="28"/>
      <c r="F1" s="28"/>
      <c r="G1" s="28"/>
      <c r="H1" s="28"/>
      <c r="I1" s="28"/>
      <c r="J1" s="28"/>
      <c r="K1" s="29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ht="21.75" customHeight="1">
      <c r="A2" s="31" t="s">
        <v>12</v>
      </c>
      <c r="B2" s="32"/>
      <c r="C2" s="33"/>
      <c r="D2" s="34" t="s">
        <v>13</v>
      </c>
      <c r="E2" s="32"/>
      <c r="F2" s="32"/>
      <c r="G2" s="32"/>
      <c r="H2" s="32"/>
      <c r="I2" s="35"/>
      <c r="J2" s="36"/>
      <c r="K2" s="37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1.75" customHeight="1">
      <c r="A3" s="31" t="s">
        <v>14</v>
      </c>
      <c r="B3" s="32"/>
      <c r="C3" s="33"/>
      <c r="D3" s="38"/>
      <c r="E3" s="32"/>
      <c r="F3" s="32"/>
      <c r="G3" s="32"/>
      <c r="H3" s="32"/>
      <c r="I3" s="35"/>
      <c r="J3" s="36"/>
      <c r="K3" s="37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ht="21.75" customHeight="1">
      <c r="A4" s="31" t="s">
        <v>15</v>
      </c>
      <c r="B4" s="32"/>
      <c r="C4" s="33"/>
      <c r="D4" s="39"/>
      <c r="E4" s="32"/>
      <c r="F4" s="40"/>
      <c r="G4" s="41" t="s">
        <v>16</v>
      </c>
      <c r="H4" s="42"/>
      <c r="I4" s="35"/>
      <c r="J4" s="36"/>
      <c r="K4" s="37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>
      <c r="A5" s="31" t="s">
        <v>17</v>
      </c>
      <c r="B5" s="32"/>
      <c r="C5" s="35"/>
      <c r="D5" s="43" t="s">
        <v>18</v>
      </c>
      <c r="E5" s="32"/>
      <c r="F5" s="32"/>
      <c r="G5" s="32"/>
      <c r="H5" s="32"/>
      <c r="I5" s="35"/>
      <c r="J5" s="44"/>
      <c r="K5" s="45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ht="21.75" customHeight="1">
      <c r="A6" s="46"/>
      <c r="B6" s="47"/>
      <c r="C6" s="47"/>
      <c r="D6" s="47"/>
      <c r="E6" s="47"/>
      <c r="F6" s="47"/>
      <c r="G6" s="47"/>
      <c r="H6" s="47"/>
      <c r="I6" s="47"/>
      <c r="J6" s="47"/>
      <c r="K6" s="37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</row>
    <row r="7" ht="21.75" customHeight="1">
      <c r="A7" s="48" t="s">
        <v>19</v>
      </c>
      <c r="B7" s="49" t="s">
        <v>20</v>
      </c>
      <c r="C7" s="49"/>
      <c r="D7" s="49"/>
      <c r="E7" s="49"/>
      <c r="F7" s="49"/>
      <c r="G7" s="49"/>
      <c r="H7" s="49"/>
      <c r="I7" s="49"/>
      <c r="J7" s="49"/>
      <c r="K7" s="50" t="s">
        <v>21</v>
      </c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</row>
    <row r="8" ht="21.75" customHeight="1">
      <c r="A8" s="48" t="s">
        <v>19</v>
      </c>
      <c r="B8" s="49" t="s">
        <v>22</v>
      </c>
      <c r="C8" s="49"/>
      <c r="D8" s="49"/>
      <c r="E8" s="49"/>
      <c r="F8" s="49"/>
      <c r="G8" s="49"/>
      <c r="H8" s="49"/>
      <c r="I8" s="49"/>
      <c r="J8" s="49"/>
      <c r="K8" s="51">
        <v>12.0</v>
      </c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ht="21.75" customHeight="1">
      <c r="A9" s="48" t="s">
        <v>19</v>
      </c>
      <c r="B9" s="49" t="s">
        <v>23</v>
      </c>
      <c r="C9" s="49"/>
      <c r="D9" s="49"/>
      <c r="E9" s="49"/>
      <c r="F9" s="49"/>
      <c r="G9" s="49"/>
      <c r="H9" s="49"/>
      <c r="I9" s="49"/>
      <c r="J9" s="49"/>
      <c r="K9" s="50" t="s">
        <v>171</v>
      </c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</row>
    <row r="10" ht="21.75" customHeight="1">
      <c r="A10" s="48" t="s">
        <v>19</v>
      </c>
      <c r="B10" s="49" t="s">
        <v>25</v>
      </c>
      <c r="C10" s="49"/>
      <c r="D10" s="49"/>
      <c r="E10" s="49"/>
      <c r="F10" s="49"/>
      <c r="G10" s="49"/>
      <c r="H10" s="49"/>
      <c r="I10" s="49"/>
      <c r="J10" s="49"/>
      <c r="K10" s="53" t="s">
        <v>26</v>
      </c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</row>
    <row r="11" ht="21.75" customHeight="1">
      <c r="A11" s="48" t="s">
        <v>19</v>
      </c>
      <c r="B11" s="49" t="s">
        <v>27</v>
      </c>
      <c r="C11" s="49"/>
      <c r="D11" s="49"/>
      <c r="E11" s="49"/>
      <c r="F11" s="49"/>
      <c r="G11" s="49"/>
      <c r="H11" s="49"/>
      <c r="I11" s="49"/>
      <c r="J11" s="49"/>
      <c r="K11" s="54">
        <v>1.0</v>
      </c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</row>
    <row r="12" ht="21.75" customHeight="1">
      <c r="A12" s="55" t="s">
        <v>172</v>
      </c>
      <c r="B12" s="56"/>
      <c r="C12" s="56"/>
      <c r="D12" s="56"/>
      <c r="E12" s="56"/>
      <c r="F12" s="56"/>
      <c r="G12" s="56"/>
      <c r="H12" s="56"/>
      <c r="I12" s="56"/>
      <c r="J12" s="56"/>
      <c r="K12" s="57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</row>
    <row r="13" ht="21.75" customHeight="1">
      <c r="A13" s="58"/>
      <c r="K13" s="59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</row>
    <row r="14" ht="21.75" customHeight="1">
      <c r="A14" s="60"/>
      <c r="B14" s="61"/>
      <c r="C14" s="61"/>
      <c r="D14" s="61"/>
      <c r="E14" s="61"/>
      <c r="F14" s="61"/>
      <c r="G14" s="61"/>
      <c r="H14" s="61"/>
      <c r="I14" s="61"/>
      <c r="J14" s="61"/>
      <c r="K14" s="62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</row>
    <row r="15" ht="21.75" customHeight="1">
      <c r="A15" s="63" t="s">
        <v>29</v>
      </c>
      <c r="B15" s="32"/>
      <c r="C15" s="32"/>
      <c r="D15" s="32"/>
      <c r="E15" s="32"/>
      <c r="F15" s="32"/>
      <c r="G15" s="32"/>
      <c r="H15" s="32"/>
      <c r="I15" s="32"/>
      <c r="J15" s="32"/>
      <c r="K15" s="35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</row>
    <row r="16" ht="21.75" customHeight="1">
      <c r="A16" s="64">
        <v>1.0</v>
      </c>
      <c r="B16" s="49" t="s">
        <v>30</v>
      </c>
      <c r="C16" s="49"/>
      <c r="D16" s="49"/>
      <c r="E16" s="49"/>
      <c r="F16" s="49"/>
      <c r="G16" s="49"/>
      <c r="H16" s="49"/>
      <c r="I16" s="49"/>
      <c r="J16" s="49"/>
      <c r="K16" s="65">
        <v>1733.93</v>
      </c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</row>
    <row r="17" ht="21.75" customHeight="1">
      <c r="A17" s="64">
        <v>2.0</v>
      </c>
      <c r="B17" s="49" t="s">
        <v>31</v>
      </c>
      <c r="C17" s="49"/>
      <c r="D17" s="49"/>
      <c r="E17" s="49"/>
      <c r="F17" s="49"/>
      <c r="G17" s="49"/>
      <c r="H17" s="49"/>
      <c r="I17" s="49"/>
      <c r="J17" s="49"/>
      <c r="K17" s="158" t="s">
        <v>173</v>
      </c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</row>
    <row r="18" ht="21.75" customHeight="1">
      <c r="A18" s="64">
        <v>3.0</v>
      </c>
      <c r="B18" s="49" t="s">
        <v>33</v>
      </c>
      <c r="C18" s="49"/>
      <c r="D18" s="49"/>
      <c r="E18" s="49"/>
      <c r="F18" s="49"/>
      <c r="G18" s="49"/>
      <c r="H18" s="49"/>
      <c r="I18" s="49"/>
      <c r="J18" s="49"/>
      <c r="K18" s="67">
        <v>44621.0</v>
      </c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</row>
    <row r="19" ht="21.75" customHeight="1">
      <c r="A19" s="68">
        <v>4.0</v>
      </c>
      <c r="B19" s="69" t="s">
        <v>34</v>
      </c>
      <c r="C19" s="32"/>
      <c r="D19" s="32"/>
      <c r="E19" s="32"/>
      <c r="F19" s="32"/>
      <c r="G19" s="32"/>
      <c r="H19" s="32"/>
      <c r="I19" s="32"/>
      <c r="J19" s="70"/>
      <c r="K19" s="71" t="s">
        <v>35</v>
      </c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</row>
    <row r="20" ht="21.75" customHeight="1">
      <c r="A20" s="72" t="s">
        <v>174</v>
      </c>
      <c r="B20" s="56"/>
      <c r="C20" s="56"/>
      <c r="D20" s="56"/>
      <c r="E20" s="56"/>
      <c r="F20" s="56"/>
      <c r="G20" s="56"/>
      <c r="H20" s="56"/>
      <c r="I20" s="56"/>
      <c r="J20" s="56"/>
      <c r="K20" s="57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</row>
    <row r="21" ht="18.75" customHeight="1">
      <c r="A21" s="58"/>
      <c r="K21" s="59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</row>
    <row r="22" ht="21.0" hidden="1" customHeight="1">
      <c r="A22" s="60"/>
      <c r="B22" s="61"/>
      <c r="C22" s="61"/>
      <c r="D22" s="61"/>
      <c r="E22" s="61"/>
      <c r="F22" s="61"/>
      <c r="G22" s="61"/>
      <c r="H22" s="61"/>
      <c r="I22" s="61"/>
      <c r="J22" s="61"/>
      <c r="K22" s="62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</row>
    <row r="23" ht="21.75" customHeight="1">
      <c r="A23" s="63" t="s">
        <v>37</v>
      </c>
      <c r="B23" s="32"/>
      <c r="C23" s="32"/>
      <c r="D23" s="32"/>
      <c r="E23" s="32"/>
      <c r="F23" s="32"/>
      <c r="G23" s="32"/>
      <c r="H23" s="32"/>
      <c r="I23" s="32"/>
      <c r="J23" s="35"/>
      <c r="K23" s="73" t="s">
        <v>38</v>
      </c>
      <c r="L23" s="74"/>
      <c r="M23" s="74"/>
      <c r="N23" s="74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</row>
    <row r="24" ht="21.75" customHeight="1">
      <c r="A24" s="64" t="s">
        <v>39</v>
      </c>
      <c r="B24" s="49" t="s">
        <v>40</v>
      </c>
      <c r="C24" s="49"/>
      <c r="D24" s="49"/>
      <c r="E24" s="49"/>
      <c r="F24" s="49"/>
      <c r="G24" s="49"/>
      <c r="H24" s="49"/>
      <c r="I24" s="49"/>
      <c r="J24" s="75"/>
      <c r="K24" s="76">
        <f>K16</f>
        <v>1733.93</v>
      </c>
      <c r="L24" s="74"/>
      <c r="M24" s="74"/>
      <c r="N24" s="74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</row>
    <row r="25" ht="21.75" customHeight="1">
      <c r="A25" s="64" t="s">
        <v>41</v>
      </c>
      <c r="B25" s="49" t="s">
        <v>42</v>
      </c>
      <c r="C25" s="49"/>
      <c r="D25" s="49"/>
      <c r="E25" s="77" t="s">
        <v>43</v>
      </c>
      <c r="F25" s="77"/>
      <c r="G25" s="49"/>
      <c r="I25" s="78">
        <v>0.3</v>
      </c>
      <c r="J25" s="35"/>
      <c r="K25" s="76">
        <f>K24*I25</f>
        <v>520.179</v>
      </c>
      <c r="L25" s="74"/>
      <c r="M25" s="74"/>
      <c r="N25" s="74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</row>
    <row r="26" ht="21.75" customHeight="1">
      <c r="A26" s="79" t="s">
        <v>44</v>
      </c>
      <c r="B26" s="80" t="s">
        <v>45</v>
      </c>
      <c r="C26" s="56"/>
      <c r="D26" s="81"/>
      <c r="E26" s="77" t="s">
        <v>46</v>
      </c>
      <c r="F26" s="77"/>
      <c r="G26" s="49"/>
      <c r="H26" s="49"/>
      <c r="I26" s="49" t="s">
        <v>47</v>
      </c>
      <c r="J26" s="82">
        <v>0.3</v>
      </c>
      <c r="K26" s="83">
        <v>0.0</v>
      </c>
      <c r="L26" s="74"/>
      <c r="M26" s="74"/>
      <c r="N26" s="74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</row>
    <row r="27" ht="21.75" customHeight="1">
      <c r="A27" s="84"/>
      <c r="B27" s="85"/>
      <c r="C27" s="61"/>
      <c r="D27" s="86"/>
      <c r="E27" s="77" t="s">
        <v>48</v>
      </c>
      <c r="F27" s="77"/>
      <c r="G27" s="49"/>
      <c r="H27" s="77" t="s">
        <v>49</v>
      </c>
      <c r="I27" s="49"/>
      <c r="J27" s="75"/>
      <c r="K27" s="87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</row>
    <row r="28" ht="21.75" customHeight="1">
      <c r="A28" s="64" t="s">
        <v>50</v>
      </c>
      <c r="B28" s="88" t="s">
        <v>51</v>
      </c>
      <c r="C28" s="32"/>
      <c r="D28" s="32"/>
      <c r="E28" s="32"/>
      <c r="F28" s="32"/>
      <c r="G28" s="32"/>
      <c r="H28" s="32"/>
      <c r="I28" s="32"/>
      <c r="J28" s="35"/>
      <c r="K28" s="76">
        <v>0.0</v>
      </c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</row>
    <row r="29" ht="21.75" customHeight="1">
      <c r="A29" s="64" t="s">
        <v>52</v>
      </c>
      <c r="B29" s="89" t="s">
        <v>53</v>
      </c>
      <c r="C29" s="32"/>
      <c r="D29" s="32"/>
      <c r="E29" s="32"/>
      <c r="F29" s="32"/>
      <c r="G29" s="32"/>
      <c r="H29" s="32"/>
      <c r="I29" s="32"/>
      <c r="J29" s="35"/>
      <c r="K29" s="76">
        <v>0.0</v>
      </c>
      <c r="L29" s="90"/>
      <c r="M29" s="74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</row>
    <row r="30" ht="21.75" customHeight="1">
      <c r="A30" s="64" t="s">
        <v>54</v>
      </c>
      <c r="B30" s="89" t="s">
        <v>55</v>
      </c>
      <c r="C30" s="32"/>
      <c r="D30" s="32"/>
      <c r="E30" s="32"/>
      <c r="F30" s="32"/>
      <c r="G30" s="32"/>
      <c r="H30" s="32"/>
      <c r="I30" s="32"/>
      <c r="J30" s="35"/>
      <c r="K30" s="76">
        <v>0.0</v>
      </c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</row>
    <row r="31" ht="21.75" customHeight="1">
      <c r="A31" s="64" t="s">
        <v>56</v>
      </c>
      <c r="B31" s="88" t="s">
        <v>57</v>
      </c>
      <c r="C31" s="32"/>
      <c r="D31" s="32"/>
      <c r="E31" s="32"/>
      <c r="F31" s="32"/>
      <c r="G31" s="32"/>
      <c r="H31" s="32"/>
      <c r="I31" s="32"/>
      <c r="J31" s="35"/>
      <c r="K31" s="76">
        <v>0.0</v>
      </c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</row>
    <row r="32" ht="21.0" hidden="1" customHeight="1">
      <c r="A32" s="91"/>
      <c r="K32" s="59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</row>
    <row r="33" ht="21.75" customHeight="1">
      <c r="A33" s="63" t="s">
        <v>58</v>
      </c>
      <c r="B33" s="32"/>
      <c r="C33" s="32"/>
      <c r="D33" s="32"/>
      <c r="E33" s="32"/>
      <c r="F33" s="32"/>
      <c r="G33" s="32"/>
      <c r="H33" s="32"/>
      <c r="I33" s="32"/>
      <c r="J33" s="35"/>
      <c r="K33" s="92">
        <f>SUM(K24:K31)</f>
        <v>2254.109</v>
      </c>
      <c r="L33" s="30"/>
      <c r="N33" s="30"/>
      <c r="O33" s="30"/>
      <c r="P33" s="30"/>
      <c r="Q33" s="93"/>
      <c r="R33" s="30"/>
      <c r="S33" s="30"/>
      <c r="T33" s="30"/>
      <c r="U33" s="30"/>
      <c r="V33" s="30"/>
      <c r="W33" s="30"/>
      <c r="X33" s="30"/>
      <c r="Y33" s="30"/>
    </row>
    <row r="34" ht="21.75" customHeight="1">
      <c r="A34" s="94" t="s">
        <v>175</v>
      </c>
      <c r="B34" s="56"/>
      <c r="C34" s="56"/>
      <c r="D34" s="56"/>
      <c r="E34" s="56"/>
      <c r="F34" s="56"/>
      <c r="G34" s="56"/>
      <c r="H34" s="56"/>
      <c r="I34" s="56"/>
      <c r="J34" s="56"/>
      <c r="K34" s="57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</row>
    <row r="35" ht="32.25" customHeight="1">
      <c r="A35" s="60"/>
      <c r="B35" s="61"/>
      <c r="C35" s="61"/>
      <c r="D35" s="61"/>
      <c r="E35" s="61"/>
      <c r="F35" s="61"/>
      <c r="G35" s="61"/>
      <c r="H35" s="61"/>
      <c r="I35" s="61"/>
      <c r="J35" s="61"/>
      <c r="K35" s="62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</row>
    <row r="36" ht="21.75" customHeight="1">
      <c r="A36" s="63" t="s">
        <v>60</v>
      </c>
      <c r="B36" s="32"/>
      <c r="C36" s="32"/>
      <c r="D36" s="32"/>
      <c r="E36" s="32"/>
      <c r="F36" s="32"/>
      <c r="G36" s="32"/>
      <c r="H36" s="32"/>
      <c r="I36" s="32"/>
      <c r="J36" s="32"/>
      <c r="K36" s="35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</row>
    <row r="37" ht="21.75" customHeight="1">
      <c r="A37" s="63" t="s">
        <v>176</v>
      </c>
      <c r="B37" s="32"/>
      <c r="C37" s="32"/>
      <c r="D37" s="32"/>
      <c r="E37" s="32"/>
      <c r="F37" s="32"/>
      <c r="G37" s="32"/>
      <c r="H37" s="32"/>
      <c r="I37" s="32"/>
      <c r="J37" s="32"/>
      <c r="K37" s="35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</row>
    <row r="38" ht="21.75" customHeight="1">
      <c r="A38" s="95" t="s">
        <v>39</v>
      </c>
      <c r="B38" s="96" t="s">
        <v>62</v>
      </c>
      <c r="C38" s="32"/>
      <c r="D38" s="32"/>
      <c r="E38" s="32"/>
      <c r="F38" s="32"/>
      <c r="G38" s="32"/>
      <c r="H38" s="32"/>
      <c r="I38" s="97"/>
      <c r="J38" s="98">
        <v>0.0833</v>
      </c>
      <c r="K38" s="76">
        <f>K33*J38</f>
        <v>187.7672797</v>
      </c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</row>
    <row r="39" ht="21.75" customHeight="1">
      <c r="A39" s="95" t="s">
        <v>41</v>
      </c>
      <c r="B39" s="96" t="s">
        <v>63</v>
      </c>
      <c r="C39" s="32"/>
      <c r="D39" s="32"/>
      <c r="E39" s="32"/>
      <c r="F39" s="32"/>
      <c r="G39" s="32"/>
      <c r="H39" s="32"/>
      <c r="I39" s="97"/>
      <c r="J39" s="98">
        <v>0.121</v>
      </c>
      <c r="K39" s="76">
        <f>K33*J39</f>
        <v>272.747189</v>
      </c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</row>
    <row r="40" ht="21.75" customHeight="1">
      <c r="A40" s="63" t="s">
        <v>64</v>
      </c>
      <c r="B40" s="32"/>
      <c r="C40" s="32"/>
      <c r="D40" s="32"/>
      <c r="E40" s="32"/>
      <c r="F40" s="32"/>
      <c r="G40" s="32"/>
      <c r="H40" s="32"/>
      <c r="I40" s="97"/>
      <c r="J40" s="99">
        <f>J38+J39</f>
        <v>0.2043</v>
      </c>
      <c r="K40" s="92">
        <f>K33*J40</f>
        <v>460.5144687</v>
      </c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</row>
    <row r="41" ht="21.75" customHeight="1">
      <c r="A41" s="94" t="s">
        <v>177</v>
      </c>
      <c r="B41" s="56"/>
      <c r="C41" s="56"/>
      <c r="D41" s="56"/>
      <c r="E41" s="56"/>
      <c r="F41" s="56"/>
      <c r="G41" s="56"/>
      <c r="H41" s="56"/>
      <c r="I41" s="56"/>
      <c r="J41" s="56"/>
      <c r="K41" s="57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</row>
    <row r="42" ht="43.5" customHeight="1">
      <c r="A42" s="60"/>
      <c r="B42" s="61"/>
      <c r="C42" s="61"/>
      <c r="D42" s="61"/>
      <c r="E42" s="61"/>
      <c r="F42" s="61"/>
      <c r="G42" s="61"/>
      <c r="H42" s="61"/>
      <c r="I42" s="61"/>
      <c r="J42" s="61"/>
      <c r="K42" s="62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</row>
    <row r="43" ht="21.75" customHeight="1">
      <c r="A43" s="63" t="s">
        <v>66</v>
      </c>
      <c r="B43" s="32"/>
      <c r="C43" s="32"/>
      <c r="D43" s="32"/>
      <c r="E43" s="32"/>
      <c r="F43" s="32"/>
      <c r="G43" s="32"/>
      <c r="H43" s="32"/>
      <c r="I43" s="32"/>
      <c r="J43" s="32"/>
      <c r="K43" s="35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</row>
    <row r="44" ht="27.0" customHeight="1">
      <c r="A44" s="63" t="s">
        <v>64</v>
      </c>
      <c r="B44" s="32"/>
      <c r="C44" s="32"/>
      <c r="D44" s="32"/>
      <c r="E44" s="32"/>
      <c r="F44" s="32"/>
      <c r="G44" s="32"/>
      <c r="H44" s="32"/>
      <c r="I44" s="33"/>
      <c r="J44" s="100">
        <f t="shared" ref="J44:K44" si="1">SUM(J45:J52)</f>
        <v>0.398</v>
      </c>
      <c r="K44" s="92">
        <f t="shared" si="1"/>
        <v>1080.420141</v>
      </c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</row>
    <row r="45" ht="21.75" customHeight="1">
      <c r="A45" s="64" t="s">
        <v>39</v>
      </c>
      <c r="B45" s="101" t="s">
        <v>67</v>
      </c>
      <c r="C45" s="32"/>
      <c r="D45" s="32"/>
      <c r="E45" s="32"/>
      <c r="F45" s="32"/>
      <c r="G45" s="32"/>
      <c r="H45" s="32"/>
      <c r="I45" s="40"/>
      <c r="J45" s="102">
        <v>0.2</v>
      </c>
      <c r="K45" s="76">
        <f>J45*(K33+K40)</f>
        <v>542.9246937</v>
      </c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</row>
    <row r="46" ht="21.75" customHeight="1">
      <c r="A46" s="64" t="s">
        <v>41</v>
      </c>
      <c r="B46" s="101" t="s">
        <v>68</v>
      </c>
      <c r="C46" s="32"/>
      <c r="D46" s="32"/>
      <c r="E46" s="32"/>
      <c r="F46" s="32"/>
      <c r="G46" s="32"/>
      <c r="H46" s="32"/>
      <c r="I46" s="40"/>
      <c r="J46" s="102">
        <v>0.015</v>
      </c>
      <c r="K46" s="76">
        <f>J46*(K33+K40)</f>
        <v>40.71935203</v>
      </c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</row>
    <row r="47" ht="21.75" customHeight="1">
      <c r="A47" s="64" t="s">
        <v>44</v>
      </c>
      <c r="B47" s="101" t="s">
        <v>69</v>
      </c>
      <c r="C47" s="32"/>
      <c r="D47" s="32"/>
      <c r="E47" s="32"/>
      <c r="F47" s="32"/>
      <c r="G47" s="32"/>
      <c r="H47" s="32"/>
      <c r="I47" s="40"/>
      <c r="J47" s="102">
        <v>0.01</v>
      </c>
      <c r="K47" s="76">
        <f>J47*(K33+K40)</f>
        <v>27.14623469</v>
      </c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</row>
    <row r="48" ht="21.75" customHeight="1">
      <c r="A48" s="64" t="s">
        <v>50</v>
      </c>
      <c r="B48" s="101" t="s">
        <v>70</v>
      </c>
      <c r="C48" s="32"/>
      <c r="D48" s="32"/>
      <c r="E48" s="32"/>
      <c r="F48" s="32"/>
      <c r="G48" s="32"/>
      <c r="H48" s="32"/>
      <c r="I48" s="40"/>
      <c r="J48" s="102">
        <v>0.002</v>
      </c>
      <c r="K48" s="76">
        <f>J48*(K33+K40)</f>
        <v>5.429246937</v>
      </c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</row>
    <row r="49" ht="21.75" customHeight="1">
      <c r="A49" s="64" t="s">
        <v>52</v>
      </c>
      <c r="B49" s="101" t="s">
        <v>71</v>
      </c>
      <c r="C49" s="32"/>
      <c r="D49" s="32"/>
      <c r="E49" s="32"/>
      <c r="F49" s="32"/>
      <c r="G49" s="32"/>
      <c r="H49" s="32"/>
      <c r="I49" s="40"/>
      <c r="J49" s="102">
        <v>0.025</v>
      </c>
      <c r="K49" s="76">
        <f>J49*(K33+K40)</f>
        <v>67.86558672</v>
      </c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</row>
    <row r="50" ht="21.75" customHeight="1">
      <c r="A50" s="64" t="s">
        <v>54</v>
      </c>
      <c r="B50" s="101" t="s">
        <v>72</v>
      </c>
      <c r="C50" s="32"/>
      <c r="D50" s="32"/>
      <c r="E50" s="32"/>
      <c r="F50" s="32"/>
      <c r="G50" s="32"/>
      <c r="H50" s="32"/>
      <c r="I50" s="40"/>
      <c r="J50" s="102">
        <v>0.08</v>
      </c>
      <c r="K50" s="76">
        <f>J50*(K33+K40)</f>
        <v>217.1698775</v>
      </c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</row>
    <row r="51" ht="21.75" customHeight="1">
      <c r="A51" s="64" t="s">
        <v>56</v>
      </c>
      <c r="B51" s="89" t="s">
        <v>73</v>
      </c>
      <c r="C51" s="32"/>
      <c r="D51" s="32"/>
      <c r="E51" s="70"/>
      <c r="F51" s="103">
        <v>0.03</v>
      </c>
      <c r="G51" s="104" t="s">
        <v>74</v>
      </c>
      <c r="H51" s="105">
        <v>2.0</v>
      </c>
      <c r="I51" s="70"/>
      <c r="J51" s="106">
        <f>F51*H51</f>
        <v>0.06</v>
      </c>
      <c r="K51" s="76">
        <f>J51*(K33+K40)</f>
        <v>162.8774081</v>
      </c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</row>
    <row r="52" ht="21.75" customHeight="1">
      <c r="A52" s="64" t="s">
        <v>75</v>
      </c>
      <c r="B52" s="49" t="s">
        <v>76</v>
      </c>
      <c r="C52" s="49"/>
      <c r="D52" s="49"/>
      <c r="E52" s="49"/>
      <c r="F52" s="49"/>
      <c r="G52" s="49"/>
      <c r="H52" s="49"/>
      <c r="I52" s="49"/>
      <c r="J52" s="102">
        <v>0.006</v>
      </c>
      <c r="K52" s="76">
        <f>J52*(K33+K40)</f>
        <v>16.28774081</v>
      </c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</row>
    <row r="53" ht="21.75" customHeight="1">
      <c r="A53" s="55" t="s">
        <v>178</v>
      </c>
      <c r="B53" s="56"/>
      <c r="C53" s="56"/>
      <c r="D53" s="56"/>
      <c r="E53" s="56"/>
      <c r="F53" s="56"/>
      <c r="G53" s="56"/>
      <c r="H53" s="56"/>
      <c r="I53" s="56"/>
      <c r="J53" s="56"/>
      <c r="K53" s="57"/>
      <c r="L53" s="30" t="s">
        <v>78</v>
      </c>
      <c r="M53" s="30"/>
      <c r="N53" s="30"/>
      <c r="O53" s="93"/>
      <c r="P53" s="30"/>
      <c r="Q53" s="30"/>
      <c r="R53" s="30"/>
      <c r="S53" s="30"/>
      <c r="T53" s="30"/>
      <c r="U53" s="30"/>
      <c r="V53" s="30"/>
      <c r="W53" s="30"/>
      <c r="X53" s="30"/>
      <c r="Y53" s="30"/>
    </row>
    <row r="54" ht="15.0" customHeight="1">
      <c r="A54" s="58"/>
      <c r="K54" s="59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</row>
    <row r="55" ht="12.75" customHeight="1">
      <c r="A55" s="60"/>
      <c r="B55" s="61"/>
      <c r="C55" s="61"/>
      <c r="D55" s="61"/>
      <c r="E55" s="61"/>
      <c r="F55" s="61"/>
      <c r="G55" s="61"/>
      <c r="H55" s="61"/>
      <c r="I55" s="61"/>
      <c r="J55" s="61"/>
      <c r="K55" s="62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</row>
    <row r="56" ht="21.75" customHeight="1">
      <c r="A56" s="63" t="s">
        <v>79</v>
      </c>
      <c r="B56" s="32"/>
      <c r="C56" s="32"/>
      <c r="D56" s="32"/>
      <c r="E56" s="32"/>
      <c r="F56" s="32"/>
      <c r="G56" s="32"/>
      <c r="H56" s="32"/>
      <c r="I56" s="32"/>
      <c r="J56" s="32"/>
      <c r="K56" s="35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</row>
    <row r="57" ht="42.75" customHeight="1">
      <c r="A57" s="73" t="s">
        <v>39</v>
      </c>
      <c r="B57" s="107" t="s">
        <v>179</v>
      </c>
      <c r="C57" s="32"/>
      <c r="D57" s="32"/>
      <c r="E57" s="32"/>
      <c r="F57" s="32"/>
      <c r="G57" s="32"/>
      <c r="H57" s="32"/>
      <c r="I57" s="32"/>
      <c r="J57" s="35"/>
      <c r="K57" s="108">
        <f>((3.5*2)*15.21)-(K24*0.06)</f>
        <v>2.4342</v>
      </c>
      <c r="L57" s="109" t="s">
        <v>81</v>
      </c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</row>
    <row r="58" ht="21.75" customHeight="1">
      <c r="A58" s="73" t="s">
        <v>41</v>
      </c>
      <c r="B58" s="110" t="s">
        <v>82</v>
      </c>
      <c r="C58" s="32"/>
      <c r="D58" s="32"/>
      <c r="E58" s="32"/>
      <c r="F58" s="32"/>
      <c r="G58" s="32"/>
      <c r="H58" s="32"/>
      <c r="I58" s="32"/>
      <c r="J58" s="35"/>
      <c r="K58" s="76">
        <f>(L58*15.21)-M58</f>
        <v>431.3557</v>
      </c>
      <c r="L58" s="76">
        <v>29.5</v>
      </c>
      <c r="M58" s="76">
        <f>K16*1%</f>
        <v>17.3393</v>
      </c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</row>
    <row r="59" ht="42.0" customHeight="1">
      <c r="A59" s="73" t="s">
        <v>44</v>
      </c>
      <c r="B59" s="107" t="s">
        <v>83</v>
      </c>
      <c r="C59" s="32"/>
      <c r="D59" s="32"/>
      <c r="E59" s="32"/>
      <c r="F59" s="32"/>
      <c r="G59" s="32"/>
      <c r="H59" s="32"/>
      <c r="I59" s="32"/>
      <c r="J59" s="35"/>
      <c r="K59" s="111">
        <v>83.88</v>
      </c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</row>
    <row r="60" ht="21.75" customHeight="1">
      <c r="A60" s="73" t="s">
        <v>50</v>
      </c>
      <c r="B60" s="110" t="s">
        <v>84</v>
      </c>
      <c r="C60" s="32"/>
      <c r="D60" s="32"/>
      <c r="E60" s="32"/>
      <c r="F60" s="32"/>
      <c r="G60" s="32"/>
      <c r="H60" s="32"/>
      <c r="I60" s="32"/>
      <c r="J60" s="35"/>
      <c r="K60" s="76">
        <v>0.0</v>
      </c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</row>
    <row r="61" ht="21.75" customHeight="1">
      <c r="A61" s="73" t="s">
        <v>52</v>
      </c>
      <c r="B61" s="110" t="s">
        <v>85</v>
      </c>
      <c r="C61" s="32"/>
      <c r="D61" s="32"/>
      <c r="E61" s="32"/>
      <c r="F61" s="32"/>
      <c r="G61" s="32"/>
      <c r="H61" s="32"/>
      <c r="I61" s="32"/>
      <c r="J61" s="35"/>
      <c r="K61" s="76">
        <v>0.0</v>
      </c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</row>
    <row r="62" ht="21.75" customHeight="1">
      <c r="A62" s="73" t="s">
        <v>54</v>
      </c>
      <c r="B62" s="69" t="s">
        <v>86</v>
      </c>
      <c r="C62" s="32"/>
      <c r="D62" s="32"/>
      <c r="E62" s="32"/>
      <c r="F62" s="32"/>
      <c r="G62" s="32"/>
      <c r="H62" s="32"/>
      <c r="I62" s="32"/>
      <c r="J62" s="35"/>
      <c r="K62" s="112">
        <v>5.8</v>
      </c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</row>
    <row r="63" ht="21.75" customHeight="1">
      <c r="A63" s="73" t="s">
        <v>56</v>
      </c>
      <c r="B63" s="110" t="s">
        <v>87</v>
      </c>
      <c r="C63" s="32"/>
      <c r="D63" s="32"/>
      <c r="E63" s="32"/>
      <c r="F63" s="32"/>
      <c r="G63" s="32"/>
      <c r="H63" s="32"/>
      <c r="I63" s="32"/>
      <c r="J63" s="35"/>
      <c r="K63" s="76">
        <v>0.0</v>
      </c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</row>
    <row r="64" ht="21.75" customHeight="1">
      <c r="A64" s="73" t="s">
        <v>75</v>
      </c>
      <c r="B64" s="110" t="s">
        <v>88</v>
      </c>
      <c r="C64" s="32"/>
      <c r="D64" s="32"/>
      <c r="E64" s="32"/>
      <c r="F64" s="32"/>
      <c r="G64" s="32"/>
      <c r="H64" s="32"/>
      <c r="I64" s="32"/>
      <c r="J64" s="35"/>
      <c r="K64" s="76">
        <v>0.0</v>
      </c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</row>
    <row r="65" ht="21.75" customHeight="1">
      <c r="A65" s="73" t="s">
        <v>89</v>
      </c>
      <c r="B65" s="110" t="s">
        <v>90</v>
      </c>
      <c r="C65" s="32"/>
      <c r="D65" s="32"/>
      <c r="E65" s="32"/>
      <c r="F65" s="32"/>
      <c r="G65" s="32"/>
      <c r="H65" s="32"/>
      <c r="I65" s="32"/>
      <c r="J65" s="35"/>
      <c r="K65" s="76">
        <v>0.0</v>
      </c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</row>
    <row r="66" ht="21.75" customHeight="1">
      <c r="A66" s="63" t="s">
        <v>64</v>
      </c>
      <c r="B66" s="32"/>
      <c r="C66" s="32"/>
      <c r="D66" s="32"/>
      <c r="E66" s="32"/>
      <c r="F66" s="32"/>
      <c r="G66" s="32"/>
      <c r="H66" s="32"/>
      <c r="I66" s="32"/>
      <c r="J66" s="35"/>
      <c r="K66" s="92">
        <f>SUM(K57:K65)</f>
        <v>523.4699</v>
      </c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</row>
    <row r="67" ht="21.75" customHeight="1">
      <c r="A67" s="113" t="s">
        <v>180</v>
      </c>
      <c r="B67" s="56"/>
      <c r="C67" s="56"/>
      <c r="D67" s="56"/>
      <c r="E67" s="56"/>
      <c r="F67" s="56"/>
      <c r="G67" s="56"/>
      <c r="H67" s="56"/>
      <c r="I67" s="56"/>
      <c r="J67" s="56"/>
      <c r="K67" s="57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</row>
    <row r="68" ht="62.25" customHeight="1">
      <c r="A68" s="60"/>
      <c r="B68" s="61"/>
      <c r="C68" s="61"/>
      <c r="D68" s="61"/>
      <c r="E68" s="61"/>
      <c r="F68" s="61"/>
      <c r="G68" s="61"/>
      <c r="H68" s="61"/>
      <c r="I68" s="61"/>
      <c r="J68" s="61"/>
      <c r="K68" s="62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</row>
    <row r="69" ht="21.75" customHeight="1">
      <c r="A69" s="63" t="s">
        <v>92</v>
      </c>
      <c r="B69" s="32"/>
      <c r="C69" s="32"/>
      <c r="D69" s="32"/>
      <c r="E69" s="32"/>
      <c r="F69" s="32"/>
      <c r="G69" s="32"/>
      <c r="H69" s="32"/>
      <c r="I69" s="32"/>
      <c r="J69" s="32"/>
      <c r="K69" s="35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</row>
    <row r="70" ht="21.75" customHeight="1">
      <c r="A70" s="73" t="s">
        <v>39</v>
      </c>
      <c r="B70" s="110" t="s">
        <v>93</v>
      </c>
      <c r="C70" s="32"/>
      <c r="D70" s="32"/>
      <c r="E70" s="32"/>
      <c r="F70" s="32"/>
      <c r="G70" s="32"/>
      <c r="H70" s="32"/>
      <c r="I70" s="32"/>
      <c r="J70" s="35"/>
      <c r="K70" s="76">
        <f>K33/220*1.5*15.21</f>
        <v>233.7613493</v>
      </c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</row>
    <row r="71" ht="21.75" customHeight="1">
      <c r="A71" s="114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</row>
    <row r="72" ht="21.75" customHeight="1">
      <c r="A72" s="63" t="s">
        <v>94</v>
      </c>
      <c r="B72" s="32"/>
      <c r="C72" s="32"/>
      <c r="D72" s="32"/>
      <c r="E72" s="32"/>
      <c r="F72" s="32"/>
      <c r="G72" s="32"/>
      <c r="H72" s="32"/>
      <c r="I72" s="32"/>
      <c r="J72" s="32"/>
      <c r="K72" s="35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</row>
    <row r="73" ht="21.75" customHeight="1">
      <c r="A73" s="50" t="s">
        <v>95</v>
      </c>
      <c r="B73" s="110" t="s">
        <v>181</v>
      </c>
      <c r="C73" s="32"/>
      <c r="D73" s="32"/>
      <c r="E73" s="32"/>
      <c r="F73" s="32"/>
      <c r="G73" s="32"/>
      <c r="H73" s="32"/>
      <c r="I73" s="35"/>
      <c r="J73" s="116">
        <f t="shared" ref="J73:K73" si="2">J40</f>
        <v>0.2043</v>
      </c>
      <c r="K73" s="76">
        <f t="shared" si="2"/>
        <v>460.5144687</v>
      </c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</row>
    <row r="74" ht="21.75" customHeight="1">
      <c r="A74" s="50" t="s">
        <v>97</v>
      </c>
      <c r="B74" s="110" t="s">
        <v>98</v>
      </c>
      <c r="C74" s="32"/>
      <c r="D74" s="32"/>
      <c r="E74" s="32"/>
      <c r="F74" s="32"/>
      <c r="G74" s="32"/>
      <c r="H74" s="32"/>
      <c r="I74" s="35"/>
      <c r="J74" s="116">
        <f t="shared" ref="J74:K74" si="3">J44</f>
        <v>0.398</v>
      </c>
      <c r="K74" s="76">
        <f t="shared" si="3"/>
        <v>1080.420141</v>
      </c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</row>
    <row r="75" ht="21.75" customHeight="1">
      <c r="A75" s="50" t="s">
        <v>99</v>
      </c>
      <c r="B75" s="110" t="s">
        <v>100</v>
      </c>
      <c r="C75" s="32"/>
      <c r="D75" s="32"/>
      <c r="E75" s="32"/>
      <c r="F75" s="32"/>
      <c r="G75" s="32"/>
      <c r="H75" s="32"/>
      <c r="I75" s="32"/>
      <c r="J75" s="35"/>
      <c r="K75" s="76">
        <f>K66</f>
        <v>523.4699</v>
      </c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</row>
    <row r="76" ht="23.25" customHeight="1">
      <c r="A76" s="50" t="s">
        <v>101</v>
      </c>
      <c r="B76" s="110" t="s">
        <v>93</v>
      </c>
      <c r="C76" s="32"/>
      <c r="D76" s="32"/>
      <c r="E76" s="32"/>
      <c r="F76" s="32"/>
      <c r="G76" s="32"/>
      <c r="H76" s="32"/>
      <c r="I76" s="32"/>
      <c r="J76" s="35"/>
      <c r="K76" s="76">
        <f>K70</f>
        <v>233.7613493</v>
      </c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</row>
    <row r="77" ht="21.75" customHeight="1">
      <c r="A77" s="63" t="s">
        <v>64</v>
      </c>
      <c r="B77" s="32"/>
      <c r="C77" s="32"/>
      <c r="D77" s="32"/>
      <c r="E77" s="32"/>
      <c r="F77" s="32"/>
      <c r="G77" s="32"/>
      <c r="H77" s="32"/>
      <c r="I77" s="32"/>
      <c r="J77" s="35"/>
      <c r="K77" s="92">
        <f>SUM(K73:K76)</f>
        <v>2298.165858</v>
      </c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</row>
    <row r="78" ht="21.75" customHeight="1">
      <c r="A78" s="114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</row>
    <row r="79" ht="21.75" customHeight="1">
      <c r="A79" s="63" t="s">
        <v>102</v>
      </c>
      <c r="B79" s="32"/>
      <c r="C79" s="32"/>
      <c r="D79" s="32"/>
      <c r="E79" s="32"/>
      <c r="F79" s="32"/>
      <c r="G79" s="32"/>
      <c r="H79" s="32"/>
      <c r="I79" s="32"/>
      <c r="J79" s="32"/>
      <c r="K79" s="3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</row>
    <row r="80" ht="21.75" customHeight="1">
      <c r="A80" s="73" t="s">
        <v>39</v>
      </c>
      <c r="B80" s="110" t="s">
        <v>103</v>
      </c>
      <c r="C80" s="32"/>
      <c r="D80" s="32"/>
      <c r="E80" s="32"/>
      <c r="F80" s="32"/>
      <c r="G80" s="32"/>
      <c r="H80" s="32"/>
      <c r="I80" s="35"/>
      <c r="J80" s="116">
        <f t="shared" ref="J80:J81" si="4">L80</f>
        <v>0.004166666667</v>
      </c>
      <c r="K80" s="76">
        <f t="shared" ref="K80:K83" si="5">J80*$K$33</f>
        <v>9.392120833</v>
      </c>
      <c r="L80" s="117">
        <f>0.05*(1/12)</f>
        <v>0.004166666667</v>
      </c>
      <c r="M80" s="3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</row>
    <row r="81" ht="21.75" customHeight="1">
      <c r="A81" s="73" t="s">
        <v>41</v>
      </c>
      <c r="B81" s="110" t="s">
        <v>104</v>
      </c>
      <c r="C81" s="32"/>
      <c r="D81" s="32"/>
      <c r="E81" s="32"/>
      <c r="F81" s="32"/>
      <c r="G81" s="32"/>
      <c r="H81" s="32"/>
      <c r="I81" s="35"/>
      <c r="J81" s="116">
        <f t="shared" si="4"/>
        <v>0.0003333333333</v>
      </c>
      <c r="K81" s="76">
        <f t="shared" si="5"/>
        <v>0.7513696667</v>
      </c>
      <c r="L81" s="118">
        <f>0.08*J80</f>
        <v>0.0003333333333</v>
      </c>
      <c r="M81" s="35"/>
      <c r="N81" s="115"/>
      <c r="O81" s="115"/>
      <c r="P81" s="115"/>
      <c r="Q81" s="115"/>
      <c r="R81" s="115"/>
      <c r="S81" s="115"/>
      <c r="T81" s="115"/>
      <c r="U81" s="115"/>
      <c r="V81" s="115"/>
      <c r="W81" s="115"/>
      <c r="X81" s="115"/>
      <c r="Y81" s="115"/>
    </row>
    <row r="82" ht="36.0" customHeight="1">
      <c r="A82" s="73" t="s">
        <v>44</v>
      </c>
      <c r="B82" s="119" t="s">
        <v>105</v>
      </c>
      <c r="C82" s="32"/>
      <c r="D82" s="32"/>
      <c r="E82" s="32"/>
      <c r="F82" s="32"/>
      <c r="G82" s="32"/>
      <c r="H82" s="32"/>
      <c r="I82" s="35"/>
      <c r="J82" s="116">
        <v>0.04</v>
      </c>
      <c r="K82" s="112">
        <f t="shared" si="5"/>
        <v>90.16436</v>
      </c>
      <c r="L82" s="120">
        <f>(0.08*(0.4)*0.9)*((1+5/56+5/56)+(1/3*5/56))</f>
        <v>0.0348</v>
      </c>
      <c r="M82" s="35"/>
      <c r="N82" s="121" t="s">
        <v>106</v>
      </c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15"/>
    </row>
    <row r="83" ht="21.75" customHeight="1">
      <c r="A83" s="73" t="s">
        <v>50</v>
      </c>
      <c r="B83" s="110" t="s">
        <v>107</v>
      </c>
      <c r="C83" s="32"/>
      <c r="D83" s="32"/>
      <c r="E83" s="32"/>
      <c r="F83" s="32"/>
      <c r="G83" s="32"/>
      <c r="H83" s="32"/>
      <c r="I83" s="35"/>
      <c r="J83" s="116">
        <v>0.0043</v>
      </c>
      <c r="K83" s="76">
        <f t="shared" si="5"/>
        <v>9.6926687</v>
      </c>
      <c r="L83" s="120">
        <f>(7/30)/12</f>
        <v>0.01944444444</v>
      </c>
      <c r="M83" s="35"/>
      <c r="N83" s="115"/>
      <c r="O83" s="92" t="s">
        <v>108</v>
      </c>
      <c r="P83" s="115"/>
      <c r="Q83" s="115"/>
      <c r="R83" s="115"/>
      <c r="S83" s="115"/>
      <c r="T83" s="115"/>
      <c r="U83" s="115"/>
      <c r="V83" s="115"/>
      <c r="W83" s="115"/>
      <c r="X83" s="115"/>
      <c r="Y83" s="115"/>
    </row>
    <row r="84" ht="30.0" customHeight="1">
      <c r="A84" s="73" t="s">
        <v>52</v>
      </c>
      <c r="B84" s="110" t="s">
        <v>109</v>
      </c>
      <c r="C84" s="32"/>
      <c r="D84" s="32"/>
      <c r="E84" s="32"/>
      <c r="F84" s="32"/>
      <c r="G84" s="32"/>
      <c r="H84" s="32"/>
      <c r="I84" s="35"/>
      <c r="J84" s="116">
        <f>J44*J83</f>
        <v>0.0017114</v>
      </c>
      <c r="K84" s="76">
        <f>K33*J84</f>
        <v>3.857682143</v>
      </c>
      <c r="L84" s="122">
        <f>J83*J44</f>
        <v>0.0017114</v>
      </c>
      <c r="M84" s="35"/>
      <c r="N84" s="115"/>
      <c r="O84" s="115"/>
      <c r="P84" s="115"/>
      <c r="Q84" s="115"/>
      <c r="R84" s="115"/>
      <c r="S84" s="115"/>
      <c r="T84" s="115"/>
      <c r="U84" s="115"/>
      <c r="V84" s="115"/>
      <c r="W84" s="115"/>
      <c r="X84" s="115"/>
      <c r="Y84" s="115"/>
    </row>
    <row r="85" ht="33.0" customHeight="1">
      <c r="A85" s="73" t="s">
        <v>54</v>
      </c>
      <c r="B85" s="119" t="s">
        <v>110</v>
      </c>
      <c r="C85" s="32"/>
      <c r="D85" s="32"/>
      <c r="E85" s="32"/>
      <c r="F85" s="32"/>
      <c r="G85" s="32"/>
      <c r="H85" s="32"/>
      <c r="I85" s="35"/>
      <c r="J85" s="116">
        <v>0.0</v>
      </c>
      <c r="K85" s="112">
        <f>J85*(K33+K40)</f>
        <v>0</v>
      </c>
      <c r="L85" s="120">
        <f>0.08*(0.4)*J84</f>
        <v>0.0000547648</v>
      </c>
      <c r="M85" s="35"/>
      <c r="N85" s="121" t="s">
        <v>106</v>
      </c>
      <c r="O85" s="123"/>
      <c r="P85" s="115"/>
      <c r="Q85" s="115"/>
      <c r="R85" s="115"/>
      <c r="S85" s="115"/>
      <c r="T85" s="115"/>
      <c r="U85" s="115"/>
      <c r="V85" s="115"/>
      <c r="W85" s="115"/>
      <c r="X85" s="115"/>
      <c r="Y85" s="115"/>
    </row>
    <row r="86" ht="21.75" customHeight="1">
      <c r="A86" s="63" t="s">
        <v>64</v>
      </c>
      <c r="B86" s="32"/>
      <c r="C86" s="32"/>
      <c r="D86" s="32"/>
      <c r="E86" s="32"/>
      <c r="F86" s="32"/>
      <c r="G86" s="32"/>
      <c r="H86" s="32"/>
      <c r="I86" s="33"/>
      <c r="J86" s="124"/>
      <c r="K86" s="92">
        <f>K80+K81+K82+K83+K84+K85</f>
        <v>113.8582013</v>
      </c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</row>
    <row r="87" ht="21.75" customHeight="1">
      <c r="A87" s="94" t="s">
        <v>182</v>
      </c>
      <c r="B87" s="56"/>
      <c r="C87" s="56"/>
      <c r="D87" s="56"/>
      <c r="E87" s="56"/>
      <c r="F87" s="56"/>
      <c r="G87" s="56"/>
      <c r="H87" s="56"/>
      <c r="I87" s="56"/>
      <c r="J87" s="56"/>
      <c r="K87" s="57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15"/>
    </row>
    <row r="88" ht="21.75" customHeight="1">
      <c r="A88" s="58"/>
      <c r="K88" s="59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115"/>
      <c r="X88" s="115"/>
      <c r="Y88" s="115"/>
    </row>
    <row r="89" ht="12.0" customHeight="1">
      <c r="A89" s="60"/>
      <c r="B89" s="61"/>
      <c r="C89" s="61"/>
      <c r="D89" s="61"/>
      <c r="E89" s="61"/>
      <c r="F89" s="61"/>
      <c r="G89" s="61"/>
      <c r="H89" s="61"/>
      <c r="I89" s="61"/>
      <c r="J89" s="61"/>
      <c r="K89" s="62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115"/>
      <c r="X89" s="115"/>
      <c r="Y89" s="115"/>
    </row>
    <row r="90" ht="21.75" customHeight="1">
      <c r="A90" s="63" t="s">
        <v>112</v>
      </c>
      <c r="B90" s="32"/>
      <c r="C90" s="32"/>
      <c r="D90" s="32"/>
      <c r="E90" s="32"/>
      <c r="F90" s="32"/>
      <c r="G90" s="32"/>
      <c r="H90" s="32"/>
      <c r="I90" s="32"/>
      <c r="J90" s="32"/>
      <c r="K90" s="3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5"/>
    </row>
    <row r="91" ht="21.75" customHeight="1">
      <c r="A91" s="63" t="s">
        <v>113</v>
      </c>
      <c r="B91" s="32"/>
      <c r="C91" s="32"/>
      <c r="D91" s="32"/>
      <c r="E91" s="32"/>
      <c r="F91" s="32"/>
      <c r="G91" s="32"/>
      <c r="H91" s="32"/>
      <c r="I91" s="32"/>
      <c r="J91" s="32"/>
      <c r="K91" s="3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5"/>
    </row>
    <row r="92" ht="21.75" customHeight="1">
      <c r="A92" s="73" t="s">
        <v>39</v>
      </c>
      <c r="B92" s="110" t="s">
        <v>114</v>
      </c>
      <c r="C92" s="32"/>
      <c r="D92" s="32"/>
      <c r="E92" s="32"/>
      <c r="F92" s="32"/>
      <c r="G92" s="32"/>
      <c r="H92" s="32"/>
      <c r="I92" s="35"/>
      <c r="J92" s="116">
        <v>0.0</v>
      </c>
      <c r="K92" s="76">
        <f t="shared" ref="K92:K97" si="6">J92*$K$33</f>
        <v>0</v>
      </c>
      <c r="L92" s="125">
        <f>(1/12)</f>
        <v>0.08333333333</v>
      </c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15"/>
      <c r="X92" s="115"/>
      <c r="Y92" s="115"/>
    </row>
    <row r="93" ht="21.75" customHeight="1">
      <c r="A93" s="73" t="s">
        <v>41</v>
      </c>
      <c r="B93" s="110" t="s">
        <v>115</v>
      </c>
      <c r="C93" s="32"/>
      <c r="D93" s="32"/>
      <c r="E93" s="32"/>
      <c r="F93" s="32"/>
      <c r="G93" s="32"/>
      <c r="H93" s="32"/>
      <c r="I93" s="35"/>
      <c r="J93" s="116">
        <v>2.8E-4</v>
      </c>
      <c r="K93" s="76">
        <f t="shared" si="6"/>
        <v>0.63115052</v>
      </c>
      <c r="L93" s="125">
        <f>5/365</f>
        <v>0.01369863014</v>
      </c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5"/>
    </row>
    <row r="94" ht="21.75" customHeight="1">
      <c r="A94" s="73" t="s">
        <v>44</v>
      </c>
      <c r="B94" s="110" t="s">
        <v>116</v>
      </c>
      <c r="C94" s="32"/>
      <c r="D94" s="32"/>
      <c r="E94" s="32"/>
      <c r="F94" s="32"/>
      <c r="G94" s="32"/>
      <c r="H94" s="32"/>
      <c r="I94" s="35"/>
      <c r="J94" s="116">
        <f>L94</f>
        <v>0.0002054794521</v>
      </c>
      <c r="K94" s="76">
        <f t="shared" si="6"/>
        <v>0.4631730822</v>
      </c>
      <c r="L94" s="125">
        <f>5/365*0.015</f>
        <v>0.0002054794521</v>
      </c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</row>
    <row r="95" ht="21.75" customHeight="1">
      <c r="A95" s="73" t="s">
        <v>50</v>
      </c>
      <c r="B95" s="110" t="s">
        <v>117</v>
      </c>
      <c r="C95" s="32"/>
      <c r="D95" s="32"/>
      <c r="E95" s="32"/>
      <c r="F95" s="32"/>
      <c r="G95" s="32"/>
      <c r="H95" s="32"/>
      <c r="I95" s="35"/>
      <c r="J95" s="116">
        <v>8.0E-4</v>
      </c>
      <c r="K95" s="76">
        <f t="shared" si="6"/>
        <v>1.8032872</v>
      </c>
      <c r="L95" s="125">
        <f>15/365*0.08</f>
        <v>0.003287671233</v>
      </c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</row>
    <row r="96" ht="21.75" customHeight="1">
      <c r="A96" s="73" t="s">
        <v>52</v>
      </c>
      <c r="B96" s="110" t="s">
        <v>118</v>
      </c>
      <c r="C96" s="32"/>
      <c r="D96" s="32"/>
      <c r="E96" s="32"/>
      <c r="F96" s="32"/>
      <c r="G96" s="32"/>
      <c r="H96" s="32"/>
      <c r="I96" s="35"/>
      <c r="J96" s="116">
        <f>L96</f>
        <v>0.000491824</v>
      </c>
      <c r="K96" s="76">
        <f t="shared" si="6"/>
        <v>1.108624905</v>
      </c>
      <c r="L96" s="125">
        <f>0.5*0.01416*(4/12)*(0.0893+0.0893+0.0298)</f>
        <v>0.000491824</v>
      </c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5"/>
    </row>
    <row r="97" ht="21.75" customHeight="1">
      <c r="A97" s="73" t="s">
        <v>54</v>
      </c>
      <c r="B97" s="110" t="s">
        <v>119</v>
      </c>
      <c r="C97" s="32"/>
      <c r="D97" s="32"/>
      <c r="E97" s="32"/>
      <c r="F97" s="32"/>
      <c r="G97" s="32"/>
      <c r="H97" s="32"/>
      <c r="I97" s="35"/>
      <c r="J97" s="116">
        <v>0.0028</v>
      </c>
      <c r="K97" s="76">
        <f t="shared" si="6"/>
        <v>6.3115052</v>
      </c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5"/>
      <c r="X97" s="115"/>
      <c r="Y97" s="115"/>
    </row>
    <row r="98" ht="21.75" customHeight="1">
      <c r="A98" s="73" t="s">
        <v>56</v>
      </c>
      <c r="B98" s="110" t="s">
        <v>120</v>
      </c>
      <c r="C98" s="32"/>
      <c r="D98" s="32"/>
      <c r="E98" s="32"/>
      <c r="F98" s="32"/>
      <c r="G98" s="32"/>
      <c r="H98" s="32"/>
      <c r="I98" s="35"/>
      <c r="J98" s="116">
        <f>(J92+J93+J94+J95+J96+J97)*J44</f>
        <v>0.001821766774</v>
      </c>
      <c r="K98" s="76">
        <f>K33*J98</f>
        <v>4.106460881</v>
      </c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5"/>
    </row>
    <row r="99" ht="21.75" customHeight="1">
      <c r="A99" s="27" t="s">
        <v>64</v>
      </c>
      <c r="B99" s="28"/>
      <c r="C99" s="28"/>
      <c r="D99" s="28"/>
      <c r="E99" s="28"/>
      <c r="F99" s="28"/>
      <c r="G99" s="28"/>
      <c r="H99" s="28"/>
      <c r="I99" s="29"/>
      <c r="J99" s="100">
        <f t="shared" ref="J99:K99" si="7">SUM(J92:J98)</f>
        <v>0.006399070226</v>
      </c>
      <c r="K99" s="92">
        <f t="shared" si="7"/>
        <v>14.42420179</v>
      </c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5"/>
      <c r="X99" s="115"/>
      <c r="Y99" s="115"/>
    </row>
    <row r="100" ht="21.75" customHeight="1">
      <c r="A100" s="94" t="s">
        <v>183</v>
      </c>
      <c r="B100" s="56"/>
      <c r="C100" s="56"/>
      <c r="D100" s="56"/>
      <c r="E100" s="56"/>
      <c r="F100" s="56"/>
      <c r="G100" s="56"/>
      <c r="H100" s="56"/>
      <c r="I100" s="56"/>
      <c r="J100" s="56"/>
      <c r="K100" s="57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5"/>
      <c r="X100" s="115"/>
      <c r="Y100" s="115"/>
    </row>
    <row r="101" ht="14.25" customHeight="1">
      <c r="A101" s="58"/>
      <c r="K101" s="59"/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115"/>
      <c r="X101" s="115"/>
      <c r="Y101" s="115"/>
    </row>
    <row r="102" ht="21.75" customHeight="1">
      <c r="A102" s="63" t="s">
        <v>122</v>
      </c>
      <c r="B102" s="32"/>
      <c r="C102" s="32"/>
      <c r="D102" s="32"/>
      <c r="E102" s="32"/>
      <c r="F102" s="32"/>
      <c r="G102" s="32"/>
      <c r="H102" s="32"/>
      <c r="I102" s="32"/>
      <c r="J102" s="32"/>
      <c r="K102" s="35"/>
      <c r="L102" s="115"/>
      <c r="M102" s="115"/>
      <c r="N102" s="115"/>
      <c r="O102" s="115"/>
      <c r="P102" s="115"/>
      <c r="Q102" s="115"/>
      <c r="R102" s="115"/>
      <c r="S102" s="115"/>
      <c r="T102" s="115"/>
      <c r="U102" s="115"/>
      <c r="V102" s="115"/>
      <c r="W102" s="115"/>
      <c r="X102" s="115"/>
      <c r="Y102" s="115"/>
    </row>
    <row r="103" ht="21.75" customHeight="1">
      <c r="A103" s="73" t="s">
        <v>39</v>
      </c>
      <c r="B103" s="110" t="s">
        <v>123</v>
      </c>
      <c r="C103" s="32"/>
      <c r="D103" s="32"/>
      <c r="E103" s="32"/>
      <c r="F103" s="32"/>
      <c r="G103" s="32"/>
      <c r="H103" s="32"/>
      <c r="I103" s="35"/>
      <c r="J103" s="126">
        <v>0.0</v>
      </c>
      <c r="K103" s="76">
        <v>0.0</v>
      </c>
      <c r="L103" s="115"/>
      <c r="M103" s="115"/>
      <c r="N103" s="115"/>
      <c r="O103" s="115"/>
      <c r="P103" s="115"/>
      <c r="Q103" s="115"/>
      <c r="R103" s="115"/>
      <c r="S103" s="115"/>
      <c r="T103" s="115"/>
      <c r="U103" s="115"/>
      <c r="V103" s="115"/>
      <c r="W103" s="115"/>
      <c r="X103" s="115"/>
      <c r="Y103" s="115"/>
    </row>
    <row r="104" ht="21.75" customHeight="1">
      <c r="A104" s="63" t="s">
        <v>64</v>
      </c>
      <c r="B104" s="32"/>
      <c r="C104" s="32"/>
      <c r="D104" s="32"/>
      <c r="E104" s="32"/>
      <c r="F104" s="32"/>
      <c r="G104" s="32"/>
      <c r="H104" s="32"/>
      <c r="I104" s="32"/>
      <c r="J104" s="35"/>
      <c r="K104" s="92">
        <f>K103</f>
        <v>0</v>
      </c>
      <c r="L104" s="115"/>
      <c r="M104" s="115"/>
      <c r="N104" s="115"/>
      <c r="O104" s="115"/>
      <c r="P104" s="115"/>
      <c r="Q104" s="115"/>
      <c r="R104" s="115"/>
      <c r="S104" s="115"/>
      <c r="T104" s="115"/>
      <c r="U104" s="115"/>
      <c r="V104" s="115"/>
      <c r="W104" s="115"/>
      <c r="X104" s="115"/>
      <c r="Y104" s="115"/>
    </row>
    <row r="105" ht="35.25" customHeight="1">
      <c r="A105" s="94" t="s">
        <v>184</v>
      </c>
      <c r="B105" s="56"/>
      <c r="C105" s="56"/>
      <c r="D105" s="56"/>
      <c r="E105" s="56"/>
      <c r="F105" s="56"/>
      <c r="G105" s="56"/>
      <c r="H105" s="56"/>
      <c r="I105" s="56"/>
      <c r="J105" s="56"/>
      <c r="K105" s="57"/>
      <c r="L105" s="115"/>
      <c r="M105" s="115"/>
      <c r="N105" s="115"/>
      <c r="O105" s="115"/>
      <c r="P105" s="115"/>
      <c r="Q105" s="115"/>
      <c r="R105" s="115"/>
      <c r="S105" s="115"/>
      <c r="T105" s="115"/>
      <c r="U105" s="115"/>
      <c r="V105" s="115"/>
      <c r="W105" s="115"/>
      <c r="X105" s="115"/>
      <c r="Y105" s="115"/>
    </row>
    <row r="106" ht="21.75" customHeight="1">
      <c r="A106" s="63" t="s">
        <v>125</v>
      </c>
      <c r="B106" s="32"/>
      <c r="C106" s="32"/>
      <c r="D106" s="32"/>
      <c r="E106" s="32"/>
      <c r="F106" s="32"/>
      <c r="G106" s="32"/>
      <c r="H106" s="32"/>
      <c r="I106" s="32"/>
      <c r="J106" s="32"/>
      <c r="K106" s="35"/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115"/>
      <c r="X106" s="115"/>
      <c r="Y106" s="115"/>
    </row>
    <row r="107" ht="21.75" customHeight="1">
      <c r="A107" s="73" t="s">
        <v>126</v>
      </c>
      <c r="B107" s="110" t="s">
        <v>127</v>
      </c>
      <c r="C107" s="32"/>
      <c r="D107" s="32"/>
      <c r="E107" s="32"/>
      <c r="F107" s="32"/>
      <c r="G107" s="32"/>
      <c r="H107" s="32"/>
      <c r="I107" s="32"/>
      <c r="J107" s="35"/>
      <c r="K107" s="76">
        <f>K99</f>
        <v>14.42420179</v>
      </c>
      <c r="L107" s="115"/>
      <c r="M107" s="115"/>
      <c r="N107" s="115"/>
      <c r="O107" s="115"/>
      <c r="P107" s="115"/>
      <c r="Q107" s="115"/>
      <c r="R107" s="115"/>
      <c r="S107" s="115"/>
      <c r="T107" s="115"/>
      <c r="U107" s="115"/>
      <c r="V107" s="115"/>
      <c r="W107" s="115"/>
      <c r="X107" s="115"/>
      <c r="Y107" s="115"/>
    </row>
    <row r="108" ht="21.75" customHeight="1">
      <c r="A108" s="73" t="s">
        <v>128</v>
      </c>
      <c r="B108" s="110" t="s">
        <v>129</v>
      </c>
      <c r="C108" s="32"/>
      <c r="D108" s="32"/>
      <c r="E108" s="32"/>
      <c r="F108" s="32"/>
      <c r="G108" s="32"/>
      <c r="H108" s="32"/>
      <c r="I108" s="32"/>
      <c r="J108" s="35"/>
      <c r="K108" s="76">
        <f>K104</f>
        <v>0</v>
      </c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115"/>
      <c r="X108" s="115"/>
      <c r="Y108" s="115"/>
    </row>
    <row r="109" ht="21.75" customHeight="1">
      <c r="A109" s="63" t="s">
        <v>64</v>
      </c>
      <c r="B109" s="32"/>
      <c r="C109" s="32"/>
      <c r="D109" s="32"/>
      <c r="E109" s="32"/>
      <c r="F109" s="32"/>
      <c r="G109" s="32"/>
      <c r="H109" s="32"/>
      <c r="I109" s="32"/>
      <c r="J109" s="35"/>
      <c r="K109" s="92">
        <f>K107+K108</f>
        <v>14.42420179</v>
      </c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</row>
    <row r="110" ht="21.75" customHeight="1">
      <c r="A110" s="94"/>
      <c r="B110" s="56"/>
      <c r="C110" s="56"/>
      <c r="D110" s="56"/>
      <c r="E110" s="56"/>
      <c r="F110" s="56"/>
      <c r="G110" s="56"/>
      <c r="H110" s="56"/>
      <c r="I110" s="56"/>
      <c r="J110" s="56"/>
      <c r="K110" s="57"/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5"/>
      <c r="X110" s="115"/>
      <c r="Y110" s="115"/>
    </row>
    <row r="111" ht="21.75" customHeight="1">
      <c r="A111" s="63" t="s">
        <v>130</v>
      </c>
      <c r="B111" s="32"/>
      <c r="C111" s="32"/>
      <c r="D111" s="32"/>
      <c r="E111" s="32"/>
      <c r="F111" s="32"/>
      <c r="G111" s="32"/>
      <c r="H111" s="32"/>
      <c r="I111" s="32"/>
      <c r="J111" s="35"/>
      <c r="K111" s="92" t="s">
        <v>131</v>
      </c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</row>
    <row r="112" ht="21.75" customHeight="1">
      <c r="A112" s="73" t="s">
        <v>39</v>
      </c>
      <c r="B112" s="110" t="s">
        <v>132</v>
      </c>
      <c r="C112" s="32"/>
      <c r="D112" s="32"/>
      <c r="E112" s="32"/>
      <c r="F112" s="32"/>
      <c r="G112" s="32"/>
      <c r="H112" s="32"/>
      <c r="I112" s="32"/>
      <c r="J112" s="35"/>
      <c r="K112" s="76">
        <f>Uniformes!E12</f>
        <v>136.0658333</v>
      </c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</row>
    <row r="113" ht="21.75" customHeight="1">
      <c r="A113" s="73" t="s">
        <v>41</v>
      </c>
      <c r="B113" s="110" t="s">
        <v>133</v>
      </c>
      <c r="C113" s="32"/>
      <c r="D113" s="35"/>
      <c r="E113" s="127" t="s">
        <v>134</v>
      </c>
      <c r="F113" s="32"/>
      <c r="G113" s="32"/>
      <c r="H113" s="32"/>
      <c r="I113" s="32"/>
      <c r="J113" s="35"/>
      <c r="K113" s="76">
        <f>'Equipamentos ARMADO'!H12</f>
        <v>26.462625</v>
      </c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</row>
    <row r="114" ht="21.75" customHeight="1">
      <c r="A114" s="73" t="s">
        <v>44</v>
      </c>
      <c r="B114" s="110" t="s">
        <v>135</v>
      </c>
      <c r="C114" s="32"/>
      <c r="D114" s="35"/>
      <c r="E114" s="127" t="s">
        <v>134</v>
      </c>
      <c r="F114" s="32"/>
      <c r="G114" s="32"/>
      <c r="H114" s="32"/>
      <c r="I114" s="32"/>
      <c r="J114" s="35"/>
      <c r="K114" s="76">
        <f>'Materiais ARMADO'!E12</f>
        <v>24.73125</v>
      </c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</row>
    <row r="115" ht="21.75" customHeight="1">
      <c r="A115" s="128" t="s">
        <v>50</v>
      </c>
      <c r="B115" s="129" t="s">
        <v>57</v>
      </c>
      <c r="C115" s="57"/>
      <c r="D115" s="130" t="s">
        <v>136</v>
      </c>
      <c r="E115" s="32"/>
      <c r="F115" s="32"/>
      <c r="G115" s="32"/>
      <c r="H115" s="32"/>
      <c r="I115" s="32"/>
      <c r="J115" s="35"/>
      <c r="K115" s="76">
        <v>0.0</v>
      </c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</row>
    <row r="116" ht="21.75" customHeight="1">
      <c r="A116" s="87"/>
      <c r="B116" s="60"/>
      <c r="C116" s="62"/>
      <c r="D116" s="130" t="s">
        <v>136</v>
      </c>
      <c r="E116" s="32"/>
      <c r="F116" s="32"/>
      <c r="G116" s="32"/>
      <c r="H116" s="32"/>
      <c r="I116" s="32"/>
      <c r="J116" s="35"/>
      <c r="K116" s="76">
        <f>J116*K33</f>
        <v>0</v>
      </c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</row>
    <row r="117" ht="21.75" customHeight="1">
      <c r="A117" s="63" t="s">
        <v>137</v>
      </c>
      <c r="B117" s="32"/>
      <c r="C117" s="32"/>
      <c r="D117" s="32"/>
      <c r="E117" s="32"/>
      <c r="F117" s="32"/>
      <c r="G117" s="32"/>
      <c r="H117" s="32"/>
      <c r="I117" s="32"/>
      <c r="J117" s="35"/>
      <c r="K117" s="92">
        <f>SUM(K112:K116)</f>
        <v>187.2597083</v>
      </c>
      <c r="L117" s="115"/>
      <c r="M117" s="115"/>
      <c r="N117" s="115"/>
      <c r="O117" s="115"/>
      <c r="P117" s="115"/>
      <c r="Q117" s="115"/>
      <c r="R117" s="115"/>
      <c r="S117" s="115"/>
      <c r="T117" s="115"/>
      <c r="U117" s="115"/>
      <c r="V117" s="115"/>
      <c r="W117" s="115"/>
      <c r="X117" s="115"/>
      <c r="Y117" s="115"/>
    </row>
    <row r="118" ht="21.75" customHeight="1">
      <c r="A118" s="94" t="s">
        <v>185</v>
      </c>
      <c r="B118" s="56"/>
      <c r="C118" s="56"/>
      <c r="D118" s="56"/>
      <c r="E118" s="56"/>
      <c r="F118" s="56"/>
      <c r="G118" s="56"/>
      <c r="H118" s="56"/>
      <c r="I118" s="56"/>
      <c r="J118" s="56"/>
      <c r="K118" s="57"/>
      <c r="L118" s="115"/>
      <c r="M118" s="115"/>
      <c r="N118" s="115"/>
      <c r="O118" s="115"/>
      <c r="P118" s="115"/>
      <c r="Q118" s="115"/>
      <c r="R118" s="115"/>
      <c r="S118" s="115"/>
      <c r="T118" s="115"/>
      <c r="U118" s="115"/>
      <c r="V118" s="115"/>
      <c r="W118" s="115"/>
      <c r="X118" s="115"/>
      <c r="Y118" s="115"/>
    </row>
    <row r="119" ht="21.75" customHeight="1">
      <c r="A119" s="63" t="s">
        <v>139</v>
      </c>
      <c r="B119" s="32"/>
      <c r="C119" s="32"/>
      <c r="D119" s="32"/>
      <c r="E119" s="32"/>
      <c r="F119" s="32"/>
      <c r="G119" s="32"/>
      <c r="H119" s="32"/>
      <c r="I119" s="32"/>
      <c r="J119" s="35"/>
      <c r="K119" s="131" t="s">
        <v>38</v>
      </c>
      <c r="L119" s="115"/>
      <c r="M119" s="115"/>
      <c r="N119" s="115"/>
      <c r="O119" s="115"/>
      <c r="P119" s="115"/>
      <c r="Q119" s="115"/>
      <c r="R119" s="115"/>
      <c r="S119" s="115"/>
      <c r="T119" s="115"/>
      <c r="U119" s="115"/>
      <c r="V119" s="115"/>
      <c r="W119" s="115"/>
      <c r="X119" s="115"/>
      <c r="Y119" s="115"/>
    </row>
    <row r="120" ht="21.75" customHeight="1">
      <c r="A120" s="73" t="s">
        <v>39</v>
      </c>
      <c r="B120" s="49" t="s">
        <v>140</v>
      </c>
      <c r="C120" s="132"/>
      <c r="D120" s="132"/>
      <c r="E120" s="132"/>
      <c r="F120" s="132"/>
      <c r="G120" s="132"/>
      <c r="H120" s="132"/>
      <c r="I120" s="132"/>
      <c r="J120" s="116">
        <v>0.05</v>
      </c>
      <c r="K120" s="76">
        <f>J120*K140</f>
        <v>243.3908485</v>
      </c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5"/>
      <c r="X120" s="115"/>
      <c r="Y120" s="115"/>
    </row>
    <row r="121" ht="21.75" customHeight="1">
      <c r="A121" s="73" t="s">
        <v>41</v>
      </c>
      <c r="B121" s="49" t="s">
        <v>141</v>
      </c>
      <c r="C121" s="132"/>
      <c r="D121" s="132"/>
      <c r="E121" s="132"/>
      <c r="F121" s="132"/>
      <c r="G121" s="132"/>
      <c r="H121" s="132"/>
      <c r="I121" s="132"/>
      <c r="J121" s="116">
        <v>0.1</v>
      </c>
      <c r="K121" s="76">
        <f>(K140+K120)*J121</f>
        <v>511.1207818</v>
      </c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</row>
    <row r="122" ht="21.75" customHeight="1">
      <c r="A122" s="128" t="s">
        <v>44</v>
      </c>
      <c r="B122" s="49" t="s">
        <v>142</v>
      </c>
      <c r="C122" s="132"/>
      <c r="D122" s="132"/>
      <c r="E122" s="132"/>
      <c r="F122" s="132"/>
      <c r="G122" s="132"/>
      <c r="H122" s="132"/>
      <c r="I122" s="133" t="s">
        <v>143</v>
      </c>
      <c r="J122" s="115"/>
      <c r="K122" s="134"/>
      <c r="L122" s="115"/>
      <c r="M122" s="115"/>
      <c r="N122" s="115"/>
      <c r="O122" s="115"/>
      <c r="P122" s="115"/>
      <c r="Q122" s="115"/>
      <c r="R122" s="115"/>
      <c r="S122" s="115"/>
      <c r="T122" s="115"/>
      <c r="U122" s="115"/>
      <c r="V122" s="115"/>
      <c r="W122" s="115"/>
      <c r="X122" s="115"/>
      <c r="Y122" s="115"/>
    </row>
    <row r="123" ht="21.75" customHeight="1">
      <c r="A123" s="135"/>
      <c r="B123" s="49"/>
      <c r="C123" s="136" t="s">
        <v>144</v>
      </c>
      <c r="D123" s="136"/>
      <c r="E123" s="136"/>
      <c r="F123" s="132" t="s">
        <v>145</v>
      </c>
      <c r="G123" s="132"/>
      <c r="H123" s="132"/>
      <c r="I123" s="137">
        <f>SUM(J123:J125)</f>
        <v>0.0865</v>
      </c>
      <c r="J123" s="138">
        <v>0.0065</v>
      </c>
      <c r="K123" s="76">
        <f>((K140+K120+K121)/(1-I123))*J123</f>
        <v>40.00562222</v>
      </c>
      <c r="L123" s="139"/>
      <c r="M123" s="140"/>
      <c r="N123" s="115"/>
      <c r="O123" s="115"/>
      <c r="P123" s="115"/>
      <c r="Q123" s="115"/>
      <c r="R123" s="115"/>
      <c r="S123" s="115"/>
      <c r="T123" s="115"/>
      <c r="U123" s="115"/>
      <c r="V123" s="115"/>
      <c r="W123" s="115"/>
      <c r="X123" s="115"/>
      <c r="Y123" s="115"/>
    </row>
    <row r="124" ht="21.75" customHeight="1">
      <c r="A124" s="135"/>
      <c r="B124" s="49"/>
      <c r="C124" s="132"/>
      <c r="D124" s="132"/>
      <c r="E124" s="132"/>
      <c r="F124" s="132" t="s">
        <v>146</v>
      </c>
      <c r="G124" s="132"/>
      <c r="H124" s="132"/>
      <c r="I124" s="135"/>
      <c r="J124" s="141">
        <v>0.03</v>
      </c>
      <c r="K124" s="76">
        <f>((K140+K120+K121)/(1-I123))*J124</f>
        <v>184.6413333</v>
      </c>
      <c r="L124" s="139"/>
      <c r="N124" s="115"/>
      <c r="O124" s="115"/>
      <c r="P124" s="115"/>
      <c r="Q124" s="115"/>
      <c r="R124" s="115"/>
      <c r="S124" s="115"/>
      <c r="T124" s="115"/>
      <c r="U124" s="115"/>
      <c r="V124" s="115"/>
      <c r="W124" s="115"/>
      <c r="X124" s="115"/>
      <c r="Y124" s="115"/>
    </row>
    <row r="125" ht="21.75" customHeight="1">
      <c r="A125" s="87"/>
      <c r="B125" s="142"/>
      <c r="C125" s="136" t="s">
        <v>147</v>
      </c>
      <c r="D125" s="136"/>
      <c r="E125" s="132"/>
      <c r="F125" s="132" t="s">
        <v>148</v>
      </c>
      <c r="G125" s="132"/>
      <c r="H125" s="132"/>
      <c r="I125" s="87"/>
      <c r="J125" s="143">
        <v>0.05</v>
      </c>
      <c r="K125" s="76">
        <f>((K140+K120+K121)/(1-I123))*J125</f>
        <v>307.7355556</v>
      </c>
      <c r="L125" s="139"/>
      <c r="N125" s="115"/>
      <c r="O125" s="115"/>
      <c r="P125" s="115"/>
      <c r="Q125" s="115"/>
      <c r="R125" s="115"/>
      <c r="S125" s="115"/>
      <c r="T125" s="115"/>
      <c r="U125" s="115"/>
      <c r="V125" s="115"/>
      <c r="W125" s="115"/>
      <c r="X125" s="115"/>
      <c r="Y125" s="115"/>
    </row>
    <row r="126" ht="21.75" customHeight="1">
      <c r="A126" s="144" t="s">
        <v>149</v>
      </c>
      <c r="B126" s="124"/>
      <c r="C126" s="124"/>
      <c r="D126" s="124"/>
      <c r="E126" s="124"/>
      <c r="F126" s="124"/>
      <c r="G126" s="124"/>
      <c r="H126" s="124"/>
      <c r="I126" s="124"/>
      <c r="J126" s="124"/>
      <c r="K126" s="92">
        <f>K120+K121+K123+K124+K125</f>
        <v>1286.894141</v>
      </c>
      <c r="L126" s="115"/>
      <c r="M126" s="115"/>
      <c r="N126" s="115"/>
      <c r="O126" s="115"/>
      <c r="P126" s="115"/>
      <c r="Q126" s="115"/>
      <c r="R126" s="115"/>
      <c r="S126" s="115"/>
      <c r="T126" s="115"/>
      <c r="U126" s="115"/>
      <c r="V126" s="115"/>
      <c r="W126" s="115"/>
      <c r="X126" s="115"/>
      <c r="Y126" s="115"/>
    </row>
    <row r="127" ht="36.75" customHeight="1">
      <c r="A127" s="94" t="s">
        <v>186</v>
      </c>
      <c r="B127" s="56"/>
      <c r="C127" s="56"/>
      <c r="D127" s="56"/>
      <c r="E127" s="56"/>
      <c r="F127" s="56"/>
      <c r="G127" s="56"/>
      <c r="H127" s="56"/>
      <c r="I127" s="56"/>
      <c r="J127" s="56"/>
      <c r="K127" s="57"/>
      <c r="L127" s="115"/>
      <c r="M127" s="115"/>
      <c r="N127" s="115"/>
      <c r="O127" s="115"/>
      <c r="P127" s="115"/>
      <c r="Q127" s="115"/>
      <c r="R127" s="115"/>
      <c r="S127" s="115"/>
      <c r="T127" s="115"/>
      <c r="U127" s="115"/>
      <c r="V127" s="115"/>
      <c r="W127" s="115"/>
      <c r="X127" s="115"/>
      <c r="Y127" s="115"/>
    </row>
    <row r="128" ht="21.0" hidden="1" customHeight="1">
      <c r="A128" s="58"/>
      <c r="K128" s="59"/>
      <c r="L128" s="115"/>
      <c r="M128" s="115"/>
      <c r="N128" s="115"/>
      <c r="O128" s="115"/>
      <c r="P128" s="115"/>
      <c r="Q128" s="115"/>
      <c r="R128" s="115"/>
      <c r="S128" s="115"/>
      <c r="T128" s="115"/>
      <c r="U128" s="115"/>
      <c r="V128" s="115"/>
      <c r="W128" s="115"/>
      <c r="X128" s="115"/>
      <c r="Y128" s="115"/>
    </row>
    <row r="129" ht="21.0" hidden="1" customHeight="1">
      <c r="A129" s="58"/>
      <c r="K129" s="59"/>
      <c r="L129" s="115"/>
      <c r="M129" s="115"/>
      <c r="N129" s="115"/>
      <c r="O129" s="115"/>
      <c r="P129" s="115"/>
      <c r="Q129" s="115"/>
      <c r="R129" s="115"/>
      <c r="S129" s="115"/>
      <c r="T129" s="115"/>
      <c r="U129" s="115"/>
      <c r="V129" s="115"/>
      <c r="W129" s="115"/>
      <c r="X129" s="115"/>
      <c r="Y129" s="115"/>
    </row>
    <row r="130" ht="21.0" hidden="1" customHeight="1">
      <c r="A130" s="58"/>
      <c r="K130" s="59"/>
      <c r="L130" s="115"/>
      <c r="M130" s="115"/>
      <c r="N130" s="115"/>
      <c r="O130" s="115"/>
      <c r="P130" s="115"/>
      <c r="Q130" s="115"/>
      <c r="R130" s="115"/>
      <c r="S130" s="115"/>
      <c r="T130" s="115"/>
      <c r="U130" s="115"/>
      <c r="V130" s="115"/>
      <c r="W130" s="115"/>
      <c r="X130" s="115"/>
      <c r="Y130" s="115"/>
    </row>
    <row r="131" ht="21.0" hidden="1" customHeight="1">
      <c r="A131" s="58"/>
      <c r="K131" s="59"/>
      <c r="L131" s="115"/>
      <c r="M131" s="115"/>
      <c r="N131" s="115"/>
      <c r="O131" s="115"/>
      <c r="P131" s="115"/>
      <c r="Q131" s="115"/>
      <c r="R131" s="115"/>
      <c r="S131" s="115"/>
      <c r="T131" s="115"/>
      <c r="U131" s="115"/>
      <c r="V131" s="115"/>
      <c r="W131" s="115"/>
      <c r="X131" s="115"/>
      <c r="Y131" s="115"/>
    </row>
    <row r="132" ht="21.0" hidden="1" customHeight="1">
      <c r="A132" s="60"/>
      <c r="B132" s="61"/>
      <c r="C132" s="61"/>
      <c r="D132" s="61"/>
      <c r="E132" s="61"/>
      <c r="F132" s="61"/>
      <c r="G132" s="61"/>
      <c r="H132" s="61"/>
      <c r="I132" s="61"/>
      <c r="J132" s="61"/>
      <c r="K132" s="62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</row>
    <row r="133" ht="21.75" customHeight="1">
      <c r="A133" s="63" t="s">
        <v>151</v>
      </c>
      <c r="B133" s="32"/>
      <c r="C133" s="32"/>
      <c r="D133" s="32"/>
      <c r="E133" s="32"/>
      <c r="F133" s="32"/>
      <c r="G133" s="32"/>
      <c r="H133" s="32"/>
      <c r="I133" s="32"/>
      <c r="J133" s="32"/>
      <c r="K133" s="35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</row>
    <row r="134" ht="21.75" customHeight="1">
      <c r="A134" s="63" t="s">
        <v>152</v>
      </c>
      <c r="B134" s="32"/>
      <c r="C134" s="32"/>
      <c r="D134" s="32"/>
      <c r="E134" s="32"/>
      <c r="F134" s="32"/>
      <c r="G134" s="32"/>
      <c r="H134" s="32"/>
      <c r="I134" s="32"/>
      <c r="J134" s="35"/>
      <c r="K134" s="73" t="s">
        <v>131</v>
      </c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</row>
    <row r="135" ht="21.75" customHeight="1">
      <c r="A135" s="73" t="s">
        <v>39</v>
      </c>
      <c r="B135" s="69" t="s">
        <v>153</v>
      </c>
      <c r="C135" s="32"/>
      <c r="D135" s="32"/>
      <c r="E135" s="32"/>
      <c r="F135" s="32"/>
      <c r="G135" s="32"/>
      <c r="H135" s="32"/>
      <c r="I135" s="32"/>
      <c r="J135" s="35"/>
      <c r="K135" s="76">
        <f>K33</f>
        <v>2254.109</v>
      </c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</row>
    <row r="136" ht="21.75" customHeight="1">
      <c r="A136" s="73" t="s">
        <v>41</v>
      </c>
      <c r="B136" s="69" t="s">
        <v>154</v>
      </c>
      <c r="C136" s="32"/>
      <c r="D136" s="32"/>
      <c r="E136" s="32"/>
      <c r="F136" s="32"/>
      <c r="G136" s="32"/>
      <c r="H136" s="32"/>
      <c r="I136" s="32"/>
      <c r="J136" s="35"/>
      <c r="K136" s="76">
        <f>K77</f>
        <v>2298.165858</v>
      </c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</row>
    <row r="137" ht="21.75" customHeight="1">
      <c r="A137" s="73" t="s">
        <v>44</v>
      </c>
      <c r="B137" s="69" t="s">
        <v>155</v>
      </c>
      <c r="C137" s="32"/>
      <c r="D137" s="32"/>
      <c r="E137" s="32"/>
      <c r="F137" s="32"/>
      <c r="G137" s="32"/>
      <c r="H137" s="32"/>
      <c r="I137" s="32"/>
      <c r="J137" s="35"/>
      <c r="K137" s="76">
        <f>K86</f>
        <v>113.8582013</v>
      </c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</row>
    <row r="138" ht="21.75" customHeight="1">
      <c r="A138" s="73" t="s">
        <v>50</v>
      </c>
      <c r="B138" s="69" t="s">
        <v>156</v>
      </c>
      <c r="C138" s="32"/>
      <c r="D138" s="32"/>
      <c r="E138" s="32"/>
      <c r="F138" s="32"/>
      <c r="G138" s="32"/>
      <c r="H138" s="32"/>
      <c r="I138" s="32"/>
      <c r="J138" s="35"/>
      <c r="K138" s="76">
        <f>K109</f>
        <v>14.42420179</v>
      </c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</row>
    <row r="139" ht="21.75" customHeight="1">
      <c r="A139" s="73" t="s">
        <v>52</v>
      </c>
      <c r="B139" s="69" t="s">
        <v>157</v>
      </c>
      <c r="C139" s="32"/>
      <c r="D139" s="32"/>
      <c r="E139" s="32"/>
      <c r="F139" s="32"/>
      <c r="G139" s="32"/>
      <c r="H139" s="32"/>
      <c r="I139" s="32"/>
      <c r="J139" s="35"/>
      <c r="K139" s="76">
        <f>K117</f>
        <v>187.2597083</v>
      </c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</row>
    <row r="140" ht="21.75" customHeight="1">
      <c r="A140" s="63" t="s">
        <v>158</v>
      </c>
      <c r="B140" s="32"/>
      <c r="C140" s="32"/>
      <c r="D140" s="32"/>
      <c r="E140" s="32"/>
      <c r="F140" s="32"/>
      <c r="G140" s="32"/>
      <c r="H140" s="32"/>
      <c r="I140" s="32"/>
      <c r="J140" s="33"/>
      <c r="K140" s="92">
        <f>SUM(K135:K139)</f>
        <v>4867.81697</v>
      </c>
      <c r="L140" s="145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</row>
    <row r="141" ht="21.75" customHeight="1">
      <c r="A141" s="73" t="s">
        <v>54</v>
      </c>
      <c r="B141" s="69" t="s">
        <v>159</v>
      </c>
      <c r="C141" s="32"/>
      <c r="D141" s="32"/>
      <c r="E141" s="32"/>
      <c r="F141" s="32"/>
      <c r="G141" s="32"/>
      <c r="H141" s="32"/>
      <c r="I141" s="32"/>
      <c r="J141" s="35"/>
      <c r="K141" s="76">
        <f>K126</f>
        <v>1286.894141</v>
      </c>
      <c r="L141" s="115"/>
      <c r="M141" s="115"/>
      <c r="N141" s="115"/>
      <c r="O141" s="115"/>
      <c r="P141" s="115"/>
      <c r="Q141" s="115"/>
      <c r="R141" s="115"/>
      <c r="S141" s="115"/>
      <c r="T141" s="115"/>
      <c r="U141" s="115"/>
      <c r="V141" s="115"/>
      <c r="W141" s="115"/>
      <c r="X141" s="115"/>
      <c r="Y141" s="115"/>
    </row>
    <row r="142" ht="33.75" customHeight="1">
      <c r="A142" s="146" t="s">
        <v>160</v>
      </c>
      <c r="B142" s="32"/>
      <c r="C142" s="32"/>
      <c r="D142" s="32"/>
      <c r="E142" s="32"/>
      <c r="F142" s="32"/>
      <c r="G142" s="32"/>
      <c r="H142" s="32"/>
      <c r="I142" s="32"/>
      <c r="J142" s="35"/>
      <c r="K142" s="147">
        <f>SUM(K140+K141)</f>
        <v>6154.711111</v>
      </c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</row>
    <row r="143" ht="107.25" customHeight="1">
      <c r="A143" s="46"/>
      <c r="B143" s="47"/>
      <c r="C143" s="47"/>
      <c r="D143" s="47"/>
      <c r="E143" s="47"/>
      <c r="F143" s="47"/>
      <c r="G143" s="47"/>
      <c r="H143" s="47"/>
      <c r="I143" s="47"/>
      <c r="J143" s="47"/>
      <c r="K143" s="37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</row>
    <row r="144" ht="21.75" customHeight="1">
      <c r="A144" s="63" t="s">
        <v>161</v>
      </c>
      <c r="B144" s="32"/>
      <c r="C144" s="32"/>
      <c r="D144" s="32"/>
      <c r="E144" s="32"/>
      <c r="F144" s="32"/>
      <c r="G144" s="32"/>
      <c r="H144" s="32"/>
      <c r="I144" s="32"/>
      <c r="J144" s="32"/>
      <c r="K144" s="35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</row>
    <row r="145" ht="82.5" customHeight="1">
      <c r="A145" s="146" t="s">
        <v>162</v>
      </c>
      <c r="B145" s="32"/>
      <c r="C145" s="40"/>
      <c r="D145" s="148" t="s">
        <v>163</v>
      </c>
      <c r="E145" s="40"/>
      <c r="F145" s="148" t="s">
        <v>164</v>
      </c>
      <c r="G145" s="40"/>
      <c r="H145" s="148" t="s">
        <v>165</v>
      </c>
      <c r="I145" s="40"/>
      <c r="J145" s="149" t="s">
        <v>166</v>
      </c>
      <c r="K145" s="150" t="s">
        <v>167</v>
      </c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</row>
    <row r="146" ht="32.25" customHeight="1">
      <c r="A146" s="151" t="str">
        <f>K17</f>
        <v>Vigilante Patrimonial 12x36 Diurno</v>
      </c>
      <c r="B146" s="32"/>
      <c r="C146" s="40"/>
      <c r="D146" s="152">
        <f>K142</f>
        <v>6154.711111</v>
      </c>
      <c r="E146" s="40"/>
      <c r="F146" s="159">
        <v>2.0</v>
      </c>
      <c r="G146" s="40"/>
      <c r="H146" s="152">
        <f>F146*D146</f>
        <v>12309.42222</v>
      </c>
      <c r="I146" s="40"/>
      <c r="J146" s="154">
        <v>1.0</v>
      </c>
      <c r="K146" s="76">
        <f>ROUND(J146*H146,2)</f>
        <v>12309.42</v>
      </c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</row>
    <row r="147" ht="31.5" customHeight="1">
      <c r="A147" s="63" t="s">
        <v>168</v>
      </c>
      <c r="B147" s="32"/>
      <c r="C147" s="32"/>
      <c r="D147" s="32"/>
      <c r="E147" s="32"/>
      <c r="F147" s="32"/>
      <c r="G147" s="32"/>
      <c r="H147" s="32"/>
      <c r="I147" s="32"/>
      <c r="J147" s="40"/>
      <c r="K147" s="155">
        <f>H146</f>
        <v>12309.42222</v>
      </c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</row>
    <row r="148" ht="36.75" customHeight="1">
      <c r="A148" s="63" t="s">
        <v>169</v>
      </c>
      <c r="B148" s="32"/>
      <c r="C148" s="32"/>
      <c r="D148" s="32"/>
      <c r="E148" s="32"/>
      <c r="F148" s="32"/>
      <c r="G148" s="32"/>
      <c r="H148" s="32"/>
      <c r="I148" s="32"/>
      <c r="J148" s="40"/>
      <c r="K148" s="155">
        <f>K146</f>
        <v>12309.42</v>
      </c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</row>
    <row r="149" ht="36.75" customHeight="1">
      <c r="A149" s="63" t="s">
        <v>170</v>
      </c>
      <c r="B149" s="32"/>
      <c r="C149" s="32"/>
      <c r="D149" s="32"/>
      <c r="E149" s="32"/>
      <c r="F149" s="32"/>
      <c r="G149" s="32"/>
      <c r="H149" s="32"/>
      <c r="I149" s="32"/>
      <c r="J149" s="33"/>
      <c r="K149" s="92">
        <f>K148*12</f>
        <v>147713.04</v>
      </c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</row>
    <row r="150" ht="15.75" customHeight="1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K150" s="156"/>
      <c r="L150" s="157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</row>
    <row r="151" ht="15.75" customHeight="1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</row>
    <row r="152" ht="15.75" customHeight="1">
      <c r="A152" s="30"/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</row>
    <row r="153" ht="15.75" customHeight="1">
      <c r="A153" s="30"/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</row>
    <row r="154" ht="15.75" customHeight="1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</row>
    <row r="155" ht="15.75" customHeight="1">
      <c r="A155" s="30"/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</row>
    <row r="156" ht="15.75" customHeight="1">
      <c r="A156" s="30"/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</row>
    <row r="157" ht="15.75" customHeight="1">
      <c r="A157" s="30"/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</row>
    <row r="158" ht="15.75" customHeight="1">
      <c r="A158" s="30"/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</row>
    <row r="159" ht="15.75" customHeight="1">
      <c r="A159" s="30"/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</row>
    <row r="160" ht="15.75" customHeight="1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</row>
    <row r="161" ht="15.75" customHeight="1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</row>
    <row r="162" ht="15.75" customHeight="1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</row>
    <row r="163" ht="15.75" customHeight="1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</row>
    <row r="164" ht="15.75" customHeight="1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</row>
    <row r="165" ht="15.75" customHeight="1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</row>
    <row r="166" ht="15.75" customHeight="1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</row>
    <row r="167" ht="15.75" customHeight="1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</row>
    <row r="168" ht="15.75" customHeight="1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</row>
    <row r="169" ht="15.75" customHeight="1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</row>
    <row r="170" ht="15.75" customHeight="1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</row>
    <row r="171" ht="15.75" customHeight="1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</row>
    <row r="172" ht="15.75" customHeight="1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</row>
    <row r="173" ht="15.75" customHeight="1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</row>
    <row r="174" ht="15.75" customHeight="1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</row>
    <row r="175" ht="15.75" customHeight="1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</row>
    <row r="176" ht="15.75" customHeight="1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</row>
    <row r="177" ht="15.75" customHeight="1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</row>
    <row r="178" ht="15.75" customHeight="1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</row>
    <row r="179" ht="15.75" customHeight="1">
      <c r="A179" s="30"/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</row>
    <row r="180" ht="15.75" customHeight="1">
      <c r="A180" s="30"/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</row>
    <row r="181" ht="15.75" customHeight="1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</row>
    <row r="182" ht="15.75" customHeight="1">
      <c r="A182" s="30"/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</row>
    <row r="183" ht="15.75" customHeight="1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</row>
    <row r="184" ht="15.75" customHeight="1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</row>
    <row r="185" ht="15.75" customHeight="1">
      <c r="A185" s="30"/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</row>
    <row r="186" ht="15.75" customHeight="1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</row>
    <row r="187" ht="15.75" customHeight="1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</row>
    <row r="188" ht="15.75" customHeight="1">
      <c r="A188" s="30"/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</row>
    <row r="189" ht="15.75" customHeight="1">
      <c r="A189" s="30"/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</row>
    <row r="190" ht="15.75" customHeight="1">
      <c r="A190" s="30"/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</row>
    <row r="191" ht="15.75" customHeight="1">
      <c r="A191" s="30"/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</row>
    <row r="192" ht="15.75" customHeight="1">
      <c r="A192" s="30"/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</row>
    <row r="193" ht="15.75" customHeight="1">
      <c r="A193" s="30"/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</row>
    <row r="194" ht="15.75" customHeight="1">
      <c r="A194" s="30"/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</row>
    <row r="195" ht="15.75" customHeight="1">
      <c r="A195" s="30"/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</row>
    <row r="196" ht="15.75" customHeight="1">
      <c r="A196" s="30"/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</row>
    <row r="197" ht="15.75" customHeight="1">
      <c r="A197" s="30"/>
      <c r="B197" s="30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</row>
    <row r="198" ht="15.75" customHeight="1">
      <c r="A198" s="30"/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</row>
    <row r="199" ht="15.75" customHeight="1">
      <c r="A199" s="30"/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</row>
    <row r="200" ht="15.75" customHeight="1">
      <c r="A200" s="30"/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</row>
    <row r="201" ht="15.75" customHeight="1">
      <c r="A201" s="30"/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</row>
    <row r="202" ht="15.75" customHeight="1">
      <c r="A202" s="30"/>
      <c r="B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</row>
    <row r="203" ht="15.75" customHeight="1">
      <c r="A203" s="30"/>
      <c r="B203" s="30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</row>
    <row r="204" ht="15.75" customHeight="1">
      <c r="A204" s="30"/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</row>
    <row r="205" ht="15.75" customHeight="1">
      <c r="A205" s="30"/>
      <c r="B205" s="30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</row>
    <row r="206" ht="15.75" customHeight="1">
      <c r="A206" s="30"/>
      <c r="B206" s="30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</row>
    <row r="207" ht="15.75" customHeight="1">
      <c r="A207" s="30"/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</row>
    <row r="208" ht="15.75" customHeight="1">
      <c r="A208" s="30"/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</row>
    <row r="209" ht="15.75" customHeight="1">
      <c r="A209" s="30"/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</row>
    <row r="210" ht="15.75" customHeight="1">
      <c r="A210" s="30"/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</row>
    <row r="211" ht="15.75" customHeight="1">
      <c r="A211" s="30"/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</row>
    <row r="212" ht="15.75" customHeight="1">
      <c r="A212" s="30"/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</row>
    <row r="213" ht="15.75" customHeight="1">
      <c r="A213" s="30"/>
      <c r="B213" s="30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</row>
    <row r="214" ht="15.75" customHeight="1">
      <c r="A214" s="30"/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</row>
    <row r="215" ht="15.75" customHeight="1">
      <c r="A215" s="30"/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</row>
    <row r="216" ht="15.75" customHeight="1">
      <c r="A216" s="30"/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</row>
    <row r="217" ht="15.75" customHeight="1">
      <c r="A217" s="30"/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</row>
    <row r="218" ht="15.75" customHeight="1">
      <c r="A218" s="30"/>
      <c r="B218" s="30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</row>
    <row r="219" ht="15.75" customHeight="1">
      <c r="A219" s="30"/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</row>
    <row r="220" ht="15.75" customHeight="1">
      <c r="A220" s="30"/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</row>
    <row r="221" ht="15.75" customHeight="1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</row>
    <row r="222" ht="15.75" customHeight="1">
      <c r="A222" s="30"/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</row>
    <row r="223" ht="15.75" customHeight="1">
      <c r="A223" s="30"/>
      <c r="B223" s="30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</row>
    <row r="224" ht="15.75" customHeight="1">
      <c r="A224" s="30"/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</row>
    <row r="225" ht="15.75" customHeight="1">
      <c r="A225" s="30"/>
      <c r="B225" s="30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</row>
    <row r="226" ht="15.75" customHeight="1">
      <c r="A226" s="30"/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</row>
    <row r="227" ht="15.75" customHeight="1">
      <c r="A227" s="30"/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</row>
    <row r="228" ht="15.75" customHeight="1">
      <c r="A228" s="30"/>
      <c r="B228" s="30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</row>
    <row r="229" ht="15.75" customHeight="1">
      <c r="A229" s="30"/>
      <c r="B229" s="30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</row>
    <row r="230" ht="15.75" customHeight="1">
      <c r="A230" s="30"/>
      <c r="B230" s="30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</row>
    <row r="231" ht="15.75" customHeight="1">
      <c r="A231" s="30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</row>
    <row r="232" ht="15.75" customHeight="1">
      <c r="A232" s="30"/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</row>
    <row r="233" ht="15.75" customHeight="1">
      <c r="A233" s="30"/>
      <c r="B233" s="30"/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</row>
    <row r="234" ht="15.75" customHeight="1">
      <c r="A234" s="30"/>
      <c r="B234" s="30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</row>
    <row r="235" ht="15.75" customHeight="1">
      <c r="A235" s="30"/>
      <c r="B235" s="30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</row>
    <row r="236" ht="15.75" customHeight="1">
      <c r="A236" s="30"/>
      <c r="B236" s="30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</row>
    <row r="237" ht="15.75" customHeight="1">
      <c r="A237" s="30"/>
      <c r="B237" s="30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</row>
    <row r="238" ht="15.75" customHeight="1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</row>
    <row r="239" ht="15.75" customHeight="1">
      <c r="A239" s="30"/>
      <c r="B239" s="30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</row>
    <row r="240" ht="15.75" customHeight="1">
      <c r="A240" s="30"/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</row>
    <row r="241" ht="15.75" customHeight="1">
      <c r="A241" s="30"/>
      <c r="B241" s="30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</row>
    <row r="242" ht="15.75" customHeight="1">
      <c r="A242" s="30"/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</row>
    <row r="243" ht="15.75" customHeight="1">
      <c r="A243" s="30"/>
      <c r="B243" s="30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</row>
    <row r="244" ht="15.75" customHeight="1">
      <c r="A244" s="30"/>
      <c r="B244" s="30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</row>
    <row r="245" ht="15.75" customHeight="1">
      <c r="A245" s="30"/>
      <c r="B245" s="30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</row>
    <row r="246" ht="15.75" customHeight="1">
      <c r="A246" s="30"/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</row>
    <row r="247" ht="15.75" customHeight="1">
      <c r="A247" s="30"/>
      <c r="B247" s="30"/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</row>
    <row r="248" ht="15.75" customHeight="1">
      <c r="A248" s="30"/>
      <c r="B248" s="30"/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</row>
    <row r="249" ht="15.75" customHeight="1">
      <c r="A249" s="30"/>
      <c r="B249" s="30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</row>
    <row r="250" ht="15.75" customHeight="1">
      <c r="A250" s="30"/>
      <c r="B250" s="30"/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</row>
    <row r="251" ht="15.75" customHeight="1">
      <c r="A251" s="30"/>
      <c r="B251" s="30"/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</row>
    <row r="252" ht="15.75" customHeight="1">
      <c r="A252" s="30"/>
      <c r="B252" s="30"/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</row>
    <row r="253" ht="15.75" customHeight="1">
      <c r="A253" s="30"/>
      <c r="B253" s="30"/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</row>
    <row r="254" ht="15.75" customHeight="1">
      <c r="A254" s="30"/>
      <c r="B254" s="30"/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</row>
    <row r="255" ht="15.75" customHeight="1">
      <c r="A255" s="30"/>
      <c r="B255" s="30"/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</row>
    <row r="256" ht="15.75" customHeight="1">
      <c r="A256" s="30"/>
      <c r="B256" s="30"/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</row>
    <row r="257" ht="15.75" customHeight="1">
      <c r="A257" s="30"/>
      <c r="B257" s="30"/>
      <c r="C257" s="30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</row>
    <row r="258" ht="15.75" customHeight="1">
      <c r="A258" s="30"/>
      <c r="B258" s="30"/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</row>
    <row r="259" ht="15.75" customHeight="1">
      <c r="A259" s="30"/>
      <c r="B259" s="30"/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</row>
    <row r="260" ht="15.75" customHeight="1">
      <c r="A260" s="30"/>
      <c r="B260" s="30"/>
      <c r="C260" s="30"/>
      <c r="D260" s="30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</row>
    <row r="261" ht="15.75" customHeight="1">
      <c r="A261" s="30"/>
      <c r="B261" s="30"/>
      <c r="C261" s="30"/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</row>
    <row r="262" ht="15.75" customHeight="1">
      <c r="A262" s="30"/>
      <c r="B262" s="30"/>
      <c r="C262" s="30"/>
      <c r="D262" s="30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</row>
    <row r="263" ht="15.75" customHeight="1">
      <c r="A263" s="30"/>
      <c r="B263" s="30"/>
      <c r="C263" s="30"/>
      <c r="D263" s="30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</row>
    <row r="264" ht="15.75" customHeight="1">
      <c r="A264" s="30"/>
      <c r="B264" s="30"/>
      <c r="C264" s="30"/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</row>
    <row r="265" ht="15.75" customHeight="1">
      <c r="A265" s="30"/>
      <c r="B265" s="30"/>
      <c r="C265" s="30"/>
      <c r="D265" s="30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</row>
    <row r="266" ht="15.75" customHeight="1">
      <c r="A266" s="30"/>
      <c r="B266" s="30"/>
      <c r="C266" s="30"/>
      <c r="D266" s="30"/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</row>
    <row r="267" ht="15.75" customHeight="1">
      <c r="A267" s="30"/>
      <c r="B267" s="30"/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</row>
    <row r="268" ht="15.75" customHeight="1">
      <c r="A268" s="30"/>
      <c r="B268" s="30"/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</row>
    <row r="269" ht="15.75" customHeight="1">
      <c r="A269" s="30"/>
      <c r="B269" s="30"/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</row>
    <row r="270" ht="15.75" customHeight="1">
      <c r="A270" s="30"/>
      <c r="B270" s="30"/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</row>
    <row r="271" ht="15.75" customHeight="1">
      <c r="A271" s="30"/>
      <c r="B271" s="30"/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</row>
    <row r="272" ht="15.75" customHeight="1">
      <c r="A272" s="30"/>
      <c r="B272" s="30"/>
      <c r="C272" s="30"/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</row>
    <row r="273" ht="15.75" customHeight="1">
      <c r="A273" s="30"/>
      <c r="B273" s="30"/>
      <c r="C273" s="30"/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</row>
    <row r="274" ht="15.75" customHeight="1">
      <c r="A274" s="30"/>
      <c r="B274" s="30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</row>
    <row r="275" ht="15.75" customHeight="1">
      <c r="A275" s="30"/>
      <c r="B275" s="30"/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</row>
    <row r="276" ht="15.75" customHeight="1">
      <c r="A276" s="30"/>
      <c r="B276" s="30"/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</row>
    <row r="277" ht="15.75" customHeight="1">
      <c r="A277" s="30"/>
      <c r="B277" s="30"/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</row>
    <row r="278" ht="15.75" customHeight="1">
      <c r="A278" s="30"/>
      <c r="B278" s="30"/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</row>
    <row r="279" ht="15.75" customHeight="1">
      <c r="A279" s="30"/>
      <c r="B279" s="30"/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</row>
    <row r="280" ht="15.75" customHeight="1">
      <c r="A280" s="30"/>
      <c r="B280" s="30"/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</row>
    <row r="281" ht="15.75" customHeight="1">
      <c r="A281" s="30"/>
      <c r="B281" s="30"/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</row>
    <row r="282" ht="15.75" customHeight="1">
      <c r="A282" s="30"/>
      <c r="B282" s="30"/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</row>
    <row r="283" ht="15.75" customHeight="1">
      <c r="A283" s="30"/>
      <c r="B283" s="30"/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</row>
    <row r="284" ht="15.75" customHeight="1">
      <c r="A284" s="30"/>
      <c r="B284" s="30"/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</row>
    <row r="285" ht="15.75" customHeight="1">
      <c r="A285" s="30"/>
      <c r="B285" s="30"/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</row>
    <row r="286" ht="15.75" customHeight="1">
      <c r="A286" s="30"/>
      <c r="B286" s="30"/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</row>
    <row r="287" ht="15.75" customHeight="1">
      <c r="A287" s="30"/>
      <c r="B287" s="30"/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</row>
    <row r="288" ht="15.75" customHeight="1">
      <c r="A288" s="30"/>
      <c r="B288" s="30"/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</row>
    <row r="289" ht="15.75" customHeight="1">
      <c r="A289" s="30"/>
      <c r="B289" s="30"/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</row>
    <row r="290" ht="15.75" customHeight="1">
      <c r="A290" s="30"/>
      <c r="B290" s="30"/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</row>
    <row r="291" ht="15.75" customHeight="1">
      <c r="A291" s="30"/>
      <c r="B291" s="30"/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</row>
    <row r="292" ht="15.75" customHeight="1">
      <c r="A292" s="30"/>
      <c r="B292" s="30"/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</row>
    <row r="293" ht="15.75" customHeight="1">
      <c r="A293" s="30"/>
      <c r="B293" s="30"/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</row>
    <row r="294" ht="15.75" customHeight="1">
      <c r="A294" s="30"/>
      <c r="B294" s="30"/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</row>
    <row r="295" ht="15.75" customHeight="1">
      <c r="A295" s="30"/>
      <c r="B295" s="30"/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</row>
    <row r="296" ht="15.75" customHeight="1">
      <c r="A296" s="30"/>
      <c r="B296" s="30"/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</row>
    <row r="297" ht="15.75" customHeight="1">
      <c r="A297" s="30"/>
      <c r="B297" s="30"/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</row>
    <row r="298" ht="15.75" customHeight="1">
      <c r="A298" s="30"/>
      <c r="B298" s="30"/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</row>
    <row r="299" ht="15.75" customHeight="1">
      <c r="A299" s="30"/>
      <c r="B299" s="30"/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</row>
    <row r="300" ht="15.75" customHeight="1">
      <c r="A300" s="30"/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</row>
    <row r="301" ht="15.75" customHeight="1">
      <c r="A301" s="30"/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</row>
    <row r="302" ht="15.75" customHeight="1">
      <c r="A302" s="30"/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</row>
    <row r="303" ht="15.75" customHeight="1">
      <c r="A303" s="30"/>
      <c r="B303" s="30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</row>
    <row r="304" ht="15.75" customHeight="1">
      <c r="A304" s="30"/>
      <c r="B304" s="30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</row>
    <row r="305" ht="15.75" customHeight="1">
      <c r="A305" s="30"/>
      <c r="B305" s="30"/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</row>
    <row r="306" ht="15.75" customHeight="1">
      <c r="A306" s="30"/>
      <c r="B306" s="30"/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</row>
    <row r="307" ht="15.75" customHeight="1">
      <c r="A307" s="30"/>
      <c r="B307" s="30"/>
      <c r="C307" s="30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</row>
    <row r="308" ht="15.75" customHeight="1">
      <c r="A308" s="30"/>
      <c r="B308" s="30"/>
      <c r="C308" s="30"/>
      <c r="D308" s="30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</row>
    <row r="309" ht="15.75" customHeight="1">
      <c r="A309" s="30"/>
      <c r="B309" s="30"/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</row>
    <row r="310" ht="15.75" customHeight="1">
      <c r="A310" s="30"/>
      <c r="B310" s="30"/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</row>
    <row r="311" ht="15.75" customHeight="1">
      <c r="A311" s="30"/>
      <c r="B311" s="30"/>
      <c r="C311" s="30"/>
      <c r="D311" s="30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</row>
    <row r="312" ht="15.75" customHeight="1">
      <c r="A312" s="30"/>
      <c r="B312" s="30"/>
      <c r="C312" s="30"/>
      <c r="D312" s="30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</row>
    <row r="313" ht="15.75" customHeight="1">
      <c r="A313" s="30"/>
      <c r="B313" s="30"/>
      <c r="C313" s="30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</row>
    <row r="314" ht="15.75" customHeight="1">
      <c r="A314" s="30"/>
      <c r="B314" s="30"/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</row>
    <row r="315" ht="15.75" customHeight="1">
      <c r="A315" s="30"/>
      <c r="B315" s="30"/>
      <c r="C315" s="30"/>
      <c r="D315" s="30"/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</row>
    <row r="316" ht="15.75" customHeight="1">
      <c r="A316" s="30"/>
      <c r="B316" s="30"/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</row>
    <row r="317" ht="15.75" customHeight="1">
      <c r="A317" s="30"/>
      <c r="B317" s="30"/>
      <c r="C317" s="30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</row>
    <row r="318" ht="15.75" customHeight="1">
      <c r="A318" s="30"/>
      <c r="B318" s="30"/>
      <c r="C318" s="30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</row>
    <row r="319" ht="15.75" customHeight="1">
      <c r="A319" s="30"/>
      <c r="B319" s="30"/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</row>
    <row r="320" ht="15.75" customHeight="1">
      <c r="A320" s="30"/>
      <c r="B320" s="30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</row>
    <row r="321" ht="15.75" customHeight="1">
      <c r="A321" s="30"/>
      <c r="B321" s="30"/>
      <c r="C321" s="30"/>
      <c r="D321" s="30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</row>
    <row r="322" ht="15.75" customHeight="1">
      <c r="A322" s="30"/>
      <c r="B322" s="30"/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</row>
    <row r="323" ht="15.75" customHeight="1">
      <c r="A323" s="30"/>
      <c r="B323" s="30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</row>
    <row r="324" ht="15.75" customHeight="1">
      <c r="A324" s="30"/>
      <c r="B324" s="30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</row>
    <row r="325" ht="15.75" customHeight="1">
      <c r="A325" s="30"/>
      <c r="B325" s="30"/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</row>
    <row r="326" ht="15.75" customHeight="1">
      <c r="A326" s="30"/>
      <c r="B326" s="30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</row>
    <row r="327" ht="15.75" customHeight="1">
      <c r="A327" s="30"/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</row>
    <row r="328" ht="15.75" customHeight="1">
      <c r="A328" s="30"/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</row>
    <row r="329" ht="15.75" customHeight="1">
      <c r="A329" s="30"/>
      <c r="B329" s="30"/>
      <c r="C329" s="30"/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</row>
    <row r="330" ht="15.75" customHeight="1">
      <c r="A330" s="30"/>
      <c r="B330" s="30"/>
      <c r="C330" s="30"/>
      <c r="D330" s="30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</row>
    <row r="331" ht="15.75" customHeight="1">
      <c r="A331" s="30"/>
      <c r="B331" s="30"/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</row>
    <row r="332" ht="15.75" customHeight="1">
      <c r="A332" s="30"/>
      <c r="B332" s="30"/>
      <c r="C332" s="30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</row>
    <row r="333" ht="15.75" customHeight="1">
      <c r="A333" s="30"/>
      <c r="B333" s="30"/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</row>
    <row r="334" ht="15.75" customHeight="1">
      <c r="A334" s="30"/>
      <c r="B334" s="30"/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</row>
    <row r="335" ht="15.75" customHeight="1">
      <c r="A335" s="30"/>
      <c r="B335" s="30"/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</row>
    <row r="336" ht="15.75" customHeight="1">
      <c r="A336" s="30"/>
      <c r="B336" s="30"/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</row>
    <row r="337" ht="15.75" customHeight="1">
      <c r="A337" s="30"/>
      <c r="B337" s="30"/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</row>
    <row r="338" ht="15.75" customHeight="1">
      <c r="A338" s="30"/>
      <c r="B338" s="30"/>
      <c r="C338" s="30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</row>
    <row r="339" ht="15.75" customHeight="1">
      <c r="A339" s="30"/>
      <c r="B339" s="30"/>
      <c r="C339" s="30"/>
      <c r="D339" s="30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</row>
    <row r="340" ht="15.75" customHeight="1">
      <c r="A340" s="30"/>
      <c r="B340" s="30"/>
      <c r="C340" s="30"/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</row>
    <row r="341" ht="15.75" customHeight="1">
      <c r="A341" s="30"/>
      <c r="B341" s="30"/>
      <c r="C341" s="30"/>
      <c r="D341" s="30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</row>
    <row r="342" ht="15.75" customHeight="1">
      <c r="A342" s="30"/>
      <c r="B342" s="30"/>
      <c r="C342" s="30"/>
      <c r="D342" s="30"/>
      <c r="E342" s="30"/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</row>
    <row r="343" ht="15.75" customHeight="1">
      <c r="A343" s="30"/>
      <c r="B343" s="30"/>
      <c r="C343" s="30"/>
      <c r="D343" s="30"/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</row>
    <row r="344" ht="15.75" customHeight="1">
      <c r="A344" s="30"/>
      <c r="B344" s="30"/>
      <c r="C344" s="30"/>
      <c r="D344" s="30"/>
      <c r="E344" s="30"/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</row>
    <row r="345" ht="15.75" customHeight="1">
      <c r="A345" s="30"/>
      <c r="B345" s="30"/>
      <c r="C345" s="30"/>
      <c r="D345" s="30"/>
      <c r="E345" s="30"/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</row>
    <row r="346" ht="15.75" customHeight="1">
      <c r="A346" s="30"/>
      <c r="B346" s="30"/>
      <c r="C346" s="30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</row>
    <row r="347" ht="15.75" customHeight="1">
      <c r="A347" s="30"/>
      <c r="B347" s="30"/>
      <c r="C347" s="30"/>
      <c r="D347" s="30"/>
      <c r="E347" s="30"/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</row>
    <row r="348" ht="15.75" customHeight="1">
      <c r="A348" s="30"/>
      <c r="B348" s="30"/>
      <c r="C348" s="30"/>
      <c r="D348" s="30"/>
      <c r="E348" s="30"/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</row>
    <row r="349" ht="15.75" customHeight="1">
      <c r="A349" s="30"/>
      <c r="B349" s="30"/>
      <c r="C349" s="30"/>
      <c r="D349" s="30"/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</row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9">
    <mergeCell ref="A4:C4"/>
    <mergeCell ref="A5:C5"/>
    <mergeCell ref="A1:K1"/>
    <mergeCell ref="A2:C2"/>
    <mergeCell ref="D2:I2"/>
    <mergeCell ref="A3:C3"/>
    <mergeCell ref="D3:I3"/>
    <mergeCell ref="D4:F4"/>
    <mergeCell ref="H4:I4"/>
    <mergeCell ref="D5:I5"/>
    <mergeCell ref="A12:K14"/>
    <mergeCell ref="A15:K15"/>
    <mergeCell ref="B19:J19"/>
    <mergeCell ref="A20:K22"/>
    <mergeCell ref="A23:J23"/>
    <mergeCell ref="I25:J25"/>
    <mergeCell ref="A26:A27"/>
    <mergeCell ref="B26:D27"/>
    <mergeCell ref="K26:K27"/>
    <mergeCell ref="B28:J28"/>
    <mergeCell ref="B29:J29"/>
    <mergeCell ref="B30:J30"/>
    <mergeCell ref="B31:J31"/>
    <mergeCell ref="A32:K32"/>
    <mergeCell ref="A33:J33"/>
    <mergeCell ref="A34:K35"/>
    <mergeCell ref="A36:K36"/>
    <mergeCell ref="A37:K37"/>
    <mergeCell ref="B38:I38"/>
    <mergeCell ref="B39:I39"/>
    <mergeCell ref="A40:I40"/>
    <mergeCell ref="A41:K42"/>
    <mergeCell ref="A43:K43"/>
    <mergeCell ref="A44:I44"/>
    <mergeCell ref="B45:I45"/>
    <mergeCell ref="B46:I46"/>
    <mergeCell ref="B47:I47"/>
    <mergeCell ref="B48:I48"/>
    <mergeCell ref="B49:I49"/>
    <mergeCell ref="B50:I50"/>
    <mergeCell ref="B51:E51"/>
    <mergeCell ref="H51:I51"/>
    <mergeCell ref="A53:K55"/>
    <mergeCell ref="A56:K56"/>
    <mergeCell ref="B98:I98"/>
    <mergeCell ref="A99:I99"/>
    <mergeCell ref="A100:K101"/>
    <mergeCell ref="A102:K102"/>
    <mergeCell ref="B103:I103"/>
    <mergeCell ref="A104:J104"/>
    <mergeCell ref="A105:K105"/>
    <mergeCell ref="A106:K106"/>
    <mergeCell ref="B107:J107"/>
    <mergeCell ref="B108:J108"/>
    <mergeCell ref="A109:J109"/>
    <mergeCell ref="A110:K110"/>
    <mergeCell ref="A111:J111"/>
    <mergeCell ref="B112:J112"/>
    <mergeCell ref="B113:D113"/>
    <mergeCell ref="E113:J113"/>
    <mergeCell ref="B114:D114"/>
    <mergeCell ref="E114:J114"/>
    <mergeCell ref="A115:A116"/>
    <mergeCell ref="B115:C116"/>
    <mergeCell ref="D115:J115"/>
    <mergeCell ref="D116:J116"/>
    <mergeCell ref="A117:J117"/>
    <mergeCell ref="A118:K118"/>
    <mergeCell ref="A119:J119"/>
    <mergeCell ref="A122:A125"/>
    <mergeCell ref="I123:I125"/>
    <mergeCell ref="M123:M125"/>
    <mergeCell ref="A127:K132"/>
    <mergeCell ref="A133:K133"/>
    <mergeCell ref="A134:J134"/>
    <mergeCell ref="B135:J135"/>
    <mergeCell ref="B136:J136"/>
    <mergeCell ref="B137:J137"/>
    <mergeCell ref="B138:J138"/>
    <mergeCell ref="F145:G145"/>
    <mergeCell ref="H145:I145"/>
    <mergeCell ref="A146:C146"/>
    <mergeCell ref="D146:E146"/>
    <mergeCell ref="F146:G146"/>
    <mergeCell ref="H146:I146"/>
    <mergeCell ref="A147:J147"/>
    <mergeCell ref="A148:J148"/>
    <mergeCell ref="A149:J149"/>
    <mergeCell ref="B139:J139"/>
    <mergeCell ref="A140:J140"/>
    <mergeCell ref="B141:J141"/>
    <mergeCell ref="A142:J142"/>
    <mergeCell ref="A144:K144"/>
    <mergeCell ref="A145:C145"/>
    <mergeCell ref="D145:E145"/>
    <mergeCell ref="B57:J57"/>
    <mergeCell ref="B58:J58"/>
    <mergeCell ref="B59:J59"/>
    <mergeCell ref="B60:J60"/>
    <mergeCell ref="B61:J61"/>
    <mergeCell ref="B62:J62"/>
    <mergeCell ref="B63:J63"/>
    <mergeCell ref="B64:J64"/>
    <mergeCell ref="B65:J65"/>
    <mergeCell ref="A66:J66"/>
    <mergeCell ref="A67:K68"/>
    <mergeCell ref="A69:K69"/>
    <mergeCell ref="B70:J70"/>
    <mergeCell ref="A71:K71"/>
    <mergeCell ref="A72:K72"/>
    <mergeCell ref="B73:I73"/>
    <mergeCell ref="B74:I74"/>
    <mergeCell ref="B75:J75"/>
    <mergeCell ref="B76:J76"/>
    <mergeCell ref="A77:J77"/>
    <mergeCell ref="A78:K78"/>
    <mergeCell ref="L82:M82"/>
    <mergeCell ref="L83:M83"/>
    <mergeCell ref="A79:K79"/>
    <mergeCell ref="B80:I80"/>
    <mergeCell ref="L80:M80"/>
    <mergeCell ref="B81:I81"/>
    <mergeCell ref="L81:M81"/>
    <mergeCell ref="B82:I82"/>
    <mergeCell ref="B83:I83"/>
    <mergeCell ref="B84:I84"/>
    <mergeCell ref="L84:M84"/>
    <mergeCell ref="B85:I85"/>
    <mergeCell ref="L85:M85"/>
    <mergeCell ref="A86:I86"/>
    <mergeCell ref="A87:K89"/>
    <mergeCell ref="A90:K90"/>
    <mergeCell ref="A91:K91"/>
    <mergeCell ref="B92:I92"/>
    <mergeCell ref="B93:I93"/>
    <mergeCell ref="B94:I94"/>
    <mergeCell ref="B95:I95"/>
    <mergeCell ref="B96:I96"/>
    <mergeCell ref="B97:I97"/>
  </mergeCells>
  <printOptions horizontalCentered="1"/>
  <pageMargins bottom="0.39375" footer="0.0" header="0.0" left="0.472222222222222" right="0.472222222222222" top="0.39375"/>
  <pageSetup paperSize="9" scale="55" orientation="portrait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8" width="12.5"/>
    <col customWidth="1" min="9" max="9" width="20.5"/>
    <col customWidth="1" min="10" max="10" width="26.38"/>
    <col customWidth="1" min="11" max="11" width="26.0"/>
    <col customWidth="1" hidden="1" min="12" max="12" width="14.38"/>
    <col customWidth="1" hidden="1" min="13" max="13" width="13.63"/>
    <col customWidth="1" hidden="1" min="14" max="14" width="12.5"/>
    <col customWidth="1" min="15" max="15" width="12.5"/>
    <col customWidth="1" min="16" max="25" width="8.63"/>
    <col customWidth="1" min="26" max="26" width="14.5"/>
  </cols>
  <sheetData>
    <row r="1" ht="21.75" customHeight="1">
      <c r="A1" s="27" t="s">
        <v>11</v>
      </c>
      <c r="B1" s="28"/>
      <c r="C1" s="28"/>
      <c r="D1" s="28"/>
      <c r="E1" s="28"/>
      <c r="F1" s="28"/>
      <c r="G1" s="28"/>
      <c r="H1" s="28"/>
      <c r="I1" s="28"/>
      <c r="J1" s="28"/>
      <c r="K1" s="29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ht="21.75" customHeight="1">
      <c r="A2" s="31" t="s">
        <v>12</v>
      </c>
      <c r="B2" s="32"/>
      <c r="C2" s="33"/>
      <c r="D2" s="34" t="s">
        <v>13</v>
      </c>
      <c r="E2" s="32"/>
      <c r="F2" s="32"/>
      <c r="G2" s="32"/>
      <c r="H2" s="32"/>
      <c r="I2" s="35"/>
      <c r="J2" s="36"/>
      <c r="K2" s="37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1.75" customHeight="1">
      <c r="A3" s="31" t="s">
        <v>14</v>
      </c>
      <c r="B3" s="32"/>
      <c r="C3" s="33"/>
      <c r="D3" s="38"/>
      <c r="E3" s="32"/>
      <c r="F3" s="32"/>
      <c r="G3" s="32"/>
      <c r="H3" s="32"/>
      <c r="I3" s="35"/>
      <c r="J3" s="36"/>
      <c r="K3" s="37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ht="21.75" customHeight="1">
      <c r="A4" s="31" t="s">
        <v>15</v>
      </c>
      <c r="B4" s="32"/>
      <c r="C4" s="33"/>
      <c r="D4" s="39"/>
      <c r="E4" s="32"/>
      <c r="F4" s="40"/>
      <c r="G4" s="41" t="s">
        <v>16</v>
      </c>
      <c r="H4" s="42"/>
      <c r="I4" s="35"/>
      <c r="J4" s="36"/>
      <c r="K4" s="37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>
      <c r="A5" s="31" t="s">
        <v>17</v>
      </c>
      <c r="B5" s="32"/>
      <c r="C5" s="35"/>
      <c r="D5" s="43" t="s">
        <v>18</v>
      </c>
      <c r="E5" s="32"/>
      <c r="F5" s="32"/>
      <c r="G5" s="32"/>
      <c r="H5" s="32"/>
      <c r="I5" s="35"/>
      <c r="J5" s="44"/>
      <c r="K5" s="45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ht="21.75" customHeight="1">
      <c r="A6" s="46"/>
      <c r="B6" s="47"/>
      <c r="C6" s="47"/>
      <c r="D6" s="47"/>
      <c r="E6" s="47"/>
      <c r="F6" s="47"/>
      <c r="G6" s="47"/>
      <c r="H6" s="47"/>
      <c r="I6" s="47"/>
      <c r="J6" s="47"/>
      <c r="K6" s="37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</row>
    <row r="7" ht="21.75" customHeight="1">
      <c r="A7" s="48" t="s">
        <v>19</v>
      </c>
      <c r="B7" s="49" t="s">
        <v>20</v>
      </c>
      <c r="C7" s="49"/>
      <c r="D7" s="49"/>
      <c r="E7" s="49"/>
      <c r="F7" s="49"/>
      <c r="G7" s="49"/>
      <c r="H7" s="49"/>
      <c r="I7" s="49"/>
      <c r="J7" s="49"/>
      <c r="K7" s="50" t="s">
        <v>21</v>
      </c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</row>
    <row r="8" ht="21.75" customHeight="1">
      <c r="A8" s="48" t="s">
        <v>19</v>
      </c>
      <c r="B8" s="49" t="s">
        <v>22</v>
      </c>
      <c r="C8" s="160"/>
      <c r="D8" s="160"/>
      <c r="E8" s="160"/>
      <c r="F8" s="160"/>
      <c r="G8" s="160"/>
      <c r="H8" s="160"/>
      <c r="I8" s="160"/>
      <c r="J8" s="160"/>
      <c r="K8" s="161">
        <v>12.0</v>
      </c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ht="21.75" customHeight="1">
      <c r="A9" s="48" t="s">
        <v>19</v>
      </c>
      <c r="B9" s="49" t="s">
        <v>187</v>
      </c>
      <c r="C9" s="49"/>
      <c r="D9" s="49"/>
      <c r="E9" s="49"/>
      <c r="F9" s="49"/>
      <c r="G9" s="49"/>
      <c r="H9" s="49"/>
      <c r="I9" s="49"/>
      <c r="J9" s="49"/>
      <c r="K9" s="50" t="s">
        <v>171</v>
      </c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</row>
    <row r="10" ht="21.75" customHeight="1">
      <c r="A10" s="48" t="s">
        <v>19</v>
      </c>
      <c r="B10" s="49" t="s">
        <v>25</v>
      </c>
      <c r="C10" s="49"/>
      <c r="D10" s="49"/>
      <c r="E10" s="49"/>
      <c r="F10" s="49"/>
      <c r="G10" s="49"/>
      <c r="H10" s="49"/>
      <c r="I10" s="49"/>
      <c r="J10" s="49"/>
      <c r="K10" s="50" t="s">
        <v>26</v>
      </c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</row>
    <row r="11" ht="21.75" customHeight="1">
      <c r="A11" s="48" t="s">
        <v>19</v>
      </c>
      <c r="B11" s="49" t="s">
        <v>27</v>
      </c>
      <c r="C11" s="49"/>
      <c r="D11" s="49"/>
      <c r="E11" s="49"/>
      <c r="F11" s="49"/>
      <c r="G11" s="49"/>
      <c r="H11" s="49"/>
      <c r="I11" s="49"/>
      <c r="J11" s="49"/>
      <c r="K11" s="54">
        <v>2.0</v>
      </c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</row>
    <row r="12" ht="21.75" customHeight="1">
      <c r="A12" s="55" t="s">
        <v>188</v>
      </c>
      <c r="B12" s="56"/>
      <c r="C12" s="56"/>
      <c r="D12" s="56"/>
      <c r="E12" s="56"/>
      <c r="F12" s="56"/>
      <c r="G12" s="56"/>
      <c r="H12" s="56"/>
      <c r="I12" s="56"/>
      <c r="J12" s="56"/>
      <c r="K12" s="57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</row>
    <row r="13" ht="21.75" customHeight="1">
      <c r="A13" s="58"/>
      <c r="K13" s="59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</row>
    <row r="14" ht="21.75" customHeight="1">
      <c r="A14" s="60"/>
      <c r="B14" s="61"/>
      <c r="C14" s="61"/>
      <c r="D14" s="61"/>
      <c r="E14" s="61"/>
      <c r="F14" s="61"/>
      <c r="G14" s="61"/>
      <c r="H14" s="61"/>
      <c r="I14" s="61"/>
      <c r="J14" s="61"/>
      <c r="K14" s="62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</row>
    <row r="15" ht="21.75" customHeight="1">
      <c r="A15" s="63" t="s">
        <v>29</v>
      </c>
      <c r="B15" s="32"/>
      <c r="C15" s="32"/>
      <c r="D15" s="32"/>
      <c r="E15" s="32"/>
      <c r="F15" s="32"/>
      <c r="G15" s="32"/>
      <c r="H15" s="32"/>
      <c r="I15" s="32"/>
      <c r="J15" s="32"/>
      <c r="K15" s="35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</row>
    <row r="16" ht="21.75" customHeight="1">
      <c r="A16" s="64">
        <v>1.0</v>
      </c>
      <c r="B16" s="49" t="s">
        <v>30</v>
      </c>
      <c r="C16" s="49"/>
      <c r="D16" s="49"/>
      <c r="E16" s="49"/>
      <c r="F16" s="49"/>
      <c r="G16" s="49"/>
      <c r="H16" s="49"/>
      <c r="I16" s="49"/>
      <c r="J16" s="49"/>
      <c r="K16" s="65">
        <v>1733.93</v>
      </c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</row>
    <row r="17" ht="21.75" customHeight="1">
      <c r="A17" s="64">
        <v>2.0</v>
      </c>
      <c r="B17" s="49" t="s">
        <v>31</v>
      </c>
      <c r="C17" s="49"/>
      <c r="D17" s="49"/>
      <c r="E17" s="49"/>
      <c r="F17" s="49"/>
      <c r="G17" s="49"/>
      <c r="H17" s="49"/>
      <c r="I17" s="49"/>
      <c r="J17" s="49"/>
      <c r="K17" s="158" t="s">
        <v>189</v>
      </c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</row>
    <row r="18" ht="21.75" customHeight="1">
      <c r="A18" s="64">
        <v>3.0</v>
      </c>
      <c r="B18" s="49" t="s">
        <v>33</v>
      </c>
      <c r="C18" s="49"/>
      <c r="D18" s="49"/>
      <c r="E18" s="49"/>
      <c r="F18" s="49"/>
      <c r="G18" s="49"/>
      <c r="H18" s="49"/>
      <c r="I18" s="49"/>
      <c r="J18" s="49"/>
      <c r="K18" s="67">
        <v>45352.0</v>
      </c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</row>
    <row r="19" ht="21.75" customHeight="1">
      <c r="A19" s="68">
        <v>4.0</v>
      </c>
      <c r="B19" s="69" t="s">
        <v>34</v>
      </c>
      <c r="C19" s="32"/>
      <c r="D19" s="32"/>
      <c r="E19" s="32"/>
      <c r="F19" s="32"/>
      <c r="G19" s="32"/>
      <c r="H19" s="32"/>
      <c r="I19" s="32"/>
      <c r="J19" s="70"/>
      <c r="K19" s="71" t="s">
        <v>35</v>
      </c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</row>
    <row r="20" ht="21.75" customHeight="1">
      <c r="A20" s="72" t="s">
        <v>190</v>
      </c>
      <c r="B20" s="56"/>
      <c r="C20" s="56"/>
      <c r="D20" s="56"/>
      <c r="E20" s="56"/>
      <c r="F20" s="56"/>
      <c r="G20" s="56"/>
      <c r="H20" s="56"/>
      <c r="I20" s="56"/>
      <c r="J20" s="56"/>
      <c r="K20" s="57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</row>
    <row r="21" ht="18.75" customHeight="1">
      <c r="A21" s="58"/>
      <c r="K21" s="59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</row>
    <row r="22" ht="21.0" hidden="1" customHeight="1">
      <c r="A22" s="60"/>
      <c r="B22" s="61"/>
      <c r="C22" s="61"/>
      <c r="D22" s="61"/>
      <c r="E22" s="61"/>
      <c r="F22" s="61"/>
      <c r="G22" s="61"/>
      <c r="H22" s="61"/>
      <c r="I22" s="61"/>
      <c r="J22" s="61"/>
      <c r="K22" s="62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</row>
    <row r="23" ht="21.75" customHeight="1">
      <c r="A23" s="63" t="s">
        <v>37</v>
      </c>
      <c r="B23" s="32"/>
      <c r="C23" s="32"/>
      <c r="D23" s="32"/>
      <c r="E23" s="32"/>
      <c r="F23" s="32"/>
      <c r="G23" s="32"/>
      <c r="H23" s="32"/>
      <c r="I23" s="32"/>
      <c r="J23" s="35"/>
      <c r="K23" s="73" t="s">
        <v>38</v>
      </c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</row>
    <row r="24" ht="21.75" customHeight="1">
      <c r="A24" s="64" t="s">
        <v>39</v>
      </c>
      <c r="B24" s="49" t="s">
        <v>40</v>
      </c>
      <c r="C24" s="49"/>
      <c r="D24" s="49"/>
      <c r="E24" s="49"/>
      <c r="F24" s="49"/>
      <c r="G24" s="49"/>
      <c r="H24" s="49"/>
      <c r="I24" s="49"/>
      <c r="J24" s="75"/>
      <c r="K24" s="76">
        <f>K16</f>
        <v>1733.93</v>
      </c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</row>
    <row r="25" ht="21.75" customHeight="1">
      <c r="A25" s="64" t="s">
        <v>41</v>
      </c>
      <c r="B25" s="49" t="s">
        <v>42</v>
      </c>
      <c r="C25" s="49"/>
      <c r="D25" s="49"/>
      <c r="E25" s="77" t="s">
        <v>43</v>
      </c>
      <c r="F25" s="77"/>
      <c r="G25" s="49"/>
      <c r="I25" s="78">
        <v>0.3</v>
      </c>
      <c r="J25" s="35"/>
      <c r="K25" s="76">
        <f>K24*I25</f>
        <v>520.179</v>
      </c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</row>
    <row r="26" ht="21.75" customHeight="1">
      <c r="A26" s="79" t="s">
        <v>44</v>
      </c>
      <c r="B26" s="80" t="s">
        <v>45</v>
      </c>
      <c r="C26" s="56"/>
      <c r="D26" s="81"/>
      <c r="E26" s="77" t="s">
        <v>46</v>
      </c>
      <c r="F26" s="77"/>
      <c r="G26" s="49"/>
      <c r="H26" s="49"/>
      <c r="I26" s="49" t="s">
        <v>47</v>
      </c>
      <c r="J26" s="82">
        <v>0.3</v>
      </c>
      <c r="K26" s="83">
        <v>0.0</v>
      </c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</row>
    <row r="27" ht="21.75" customHeight="1">
      <c r="A27" s="84"/>
      <c r="B27" s="85"/>
      <c r="C27" s="61"/>
      <c r="D27" s="86"/>
      <c r="E27" s="77" t="s">
        <v>48</v>
      </c>
      <c r="F27" s="77"/>
      <c r="G27" s="49"/>
      <c r="H27" s="77" t="s">
        <v>49</v>
      </c>
      <c r="I27" s="49"/>
      <c r="J27" s="75"/>
      <c r="K27" s="87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</row>
    <row r="28" ht="21.75" customHeight="1">
      <c r="A28" s="64" t="s">
        <v>50</v>
      </c>
      <c r="B28" s="88" t="s">
        <v>51</v>
      </c>
      <c r="C28" s="32"/>
      <c r="D28" s="32"/>
      <c r="E28" s="32"/>
      <c r="F28" s="32"/>
      <c r="G28" s="32"/>
      <c r="H28" s="32"/>
      <c r="I28" s="32"/>
      <c r="J28" s="35"/>
      <c r="K28" s="76">
        <f>(K24+K25)/220*20%*7*15.21</f>
        <v>218.1772593</v>
      </c>
      <c r="L28" s="30"/>
      <c r="M28" s="30"/>
      <c r="N28" s="162"/>
      <c r="O28" s="140"/>
      <c r="P28" s="30"/>
      <c r="Q28" s="30"/>
      <c r="R28" s="30"/>
      <c r="S28" s="30"/>
      <c r="T28" s="30"/>
      <c r="U28" s="30"/>
      <c r="V28" s="30"/>
      <c r="W28" s="30"/>
      <c r="X28" s="30"/>
      <c r="Y28" s="30"/>
    </row>
    <row r="29" ht="21.75" customHeight="1">
      <c r="A29" s="64" t="s">
        <v>52</v>
      </c>
      <c r="B29" s="89" t="s">
        <v>53</v>
      </c>
      <c r="C29" s="32"/>
      <c r="D29" s="32"/>
      <c r="E29" s="32"/>
      <c r="F29" s="32"/>
      <c r="G29" s="32"/>
      <c r="H29" s="32"/>
      <c r="I29" s="32"/>
      <c r="J29" s="35"/>
      <c r="K29" s="76">
        <f>(K24+K25)/220*120%*1*15.21</f>
        <v>187.0090794</v>
      </c>
      <c r="L29" s="163"/>
      <c r="M29" s="14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</row>
    <row r="30" ht="21.75" customHeight="1">
      <c r="A30" s="64" t="s">
        <v>54</v>
      </c>
      <c r="B30" s="89" t="s">
        <v>55</v>
      </c>
      <c r="C30" s="32"/>
      <c r="D30" s="32"/>
      <c r="E30" s="32"/>
      <c r="F30" s="32"/>
      <c r="G30" s="32"/>
      <c r="H30" s="32"/>
      <c r="I30" s="32"/>
      <c r="J30" s="35"/>
      <c r="K30" s="76">
        <v>0.0</v>
      </c>
      <c r="L30" s="74"/>
      <c r="M30" s="74"/>
      <c r="N30" s="74"/>
      <c r="O30" s="74"/>
      <c r="P30" s="30"/>
      <c r="Q30" s="30"/>
      <c r="R30" s="30"/>
      <c r="S30" s="30"/>
      <c r="T30" s="30"/>
      <c r="U30" s="30"/>
      <c r="V30" s="30"/>
      <c r="W30" s="30"/>
      <c r="X30" s="30"/>
      <c r="Y30" s="30"/>
    </row>
    <row r="31" ht="21.75" hidden="1" customHeight="1">
      <c r="A31" s="64" t="s">
        <v>56</v>
      </c>
      <c r="B31" s="88" t="s">
        <v>191</v>
      </c>
      <c r="C31" s="32"/>
      <c r="D31" s="32"/>
      <c r="E31" s="32"/>
      <c r="F31" s="32"/>
      <c r="G31" s="32"/>
      <c r="H31" s="32"/>
      <c r="I31" s="32"/>
      <c r="J31" s="35"/>
      <c r="K31" s="76">
        <v>0.0</v>
      </c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</row>
    <row r="32" ht="21.0" hidden="1" customHeight="1">
      <c r="A32" s="164"/>
      <c r="B32" s="32"/>
      <c r="C32" s="32"/>
      <c r="D32" s="32"/>
      <c r="E32" s="32"/>
      <c r="F32" s="32"/>
      <c r="G32" s="32"/>
      <c r="H32" s="32"/>
      <c r="I32" s="32"/>
      <c r="J32" s="32"/>
      <c r="K32" s="35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</row>
    <row r="33" ht="21.75" customHeight="1">
      <c r="A33" s="63" t="s">
        <v>58</v>
      </c>
      <c r="B33" s="32"/>
      <c r="C33" s="32"/>
      <c r="D33" s="32"/>
      <c r="E33" s="32"/>
      <c r="F33" s="32"/>
      <c r="G33" s="32"/>
      <c r="H33" s="32"/>
      <c r="I33" s="32"/>
      <c r="J33" s="35"/>
      <c r="K33" s="92">
        <f>SUM(K24:K31)</f>
        <v>2659.295339</v>
      </c>
      <c r="L33" s="30"/>
      <c r="M33" s="9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</row>
    <row r="34" ht="21.75" customHeight="1">
      <c r="A34" s="94" t="s">
        <v>192</v>
      </c>
      <c r="B34" s="56"/>
      <c r="C34" s="56"/>
      <c r="D34" s="56"/>
      <c r="E34" s="56"/>
      <c r="F34" s="56"/>
      <c r="G34" s="56"/>
      <c r="H34" s="56"/>
      <c r="I34" s="56"/>
      <c r="J34" s="56"/>
      <c r="K34" s="57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</row>
    <row r="35" ht="32.25" customHeight="1">
      <c r="A35" s="60"/>
      <c r="B35" s="61"/>
      <c r="C35" s="61"/>
      <c r="D35" s="61"/>
      <c r="E35" s="61"/>
      <c r="F35" s="61"/>
      <c r="G35" s="61"/>
      <c r="H35" s="61"/>
      <c r="I35" s="61"/>
      <c r="J35" s="61"/>
      <c r="K35" s="62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</row>
    <row r="36" ht="21.75" customHeight="1">
      <c r="A36" s="63" t="s">
        <v>60</v>
      </c>
      <c r="B36" s="32"/>
      <c r="C36" s="32"/>
      <c r="D36" s="32"/>
      <c r="E36" s="32"/>
      <c r="F36" s="32"/>
      <c r="G36" s="32"/>
      <c r="H36" s="32"/>
      <c r="I36" s="32"/>
      <c r="J36" s="32"/>
      <c r="K36" s="35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</row>
    <row r="37" ht="21.75" customHeight="1">
      <c r="A37" s="63" t="s">
        <v>193</v>
      </c>
      <c r="B37" s="32"/>
      <c r="C37" s="32"/>
      <c r="D37" s="32"/>
      <c r="E37" s="32"/>
      <c r="F37" s="32"/>
      <c r="G37" s="32"/>
      <c r="H37" s="32"/>
      <c r="I37" s="32"/>
      <c r="J37" s="32"/>
      <c r="K37" s="35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</row>
    <row r="38" ht="21.75" customHeight="1">
      <c r="A38" s="95" t="s">
        <v>39</v>
      </c>
      <c r="B38" s="96" t="s">
        <v>62</v>
      </c>
      <c r="C38" s="32"/>
      <c r="D38" s="32"/>
      <c r="E38" s="32"/>
      <c r="F38" s="32"/>
      <c r="G38" s="32"/>
      <c r="H38" s="32"/>
      <c r="I38" s="97"/>
      <c r="J38" s="98">
        <f>'Vigilante 12x36 Diurno ARMADO'!J38</f>
        <v>0.0833</v>
      </c>
      <c r="K38" s="76">
        <f>K33*J38</f>
        <v>221.5193017</v>
      </c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</row>
    <row r="39" ht="21.75" customHeight="1">
      <c r="A39" s="95" t="s">
        <v>41</v>
      </c>
      <c r="B39" s="96" t="s">
        <v>63</v>
      </c>
      <c r="C39" s="32"/>
      <c r="D39" s="32"/>
      <c r="E39" s="32"/>
      <c r="F39" s="32"/>
      <c r="G39" s="32"/>
      <c r="H39" s="32"/>
      <c r="I39" s="97"/>
      <c r="J39" s="98">
        <f>'Vigilante 12x36 Diurno ARMADO'!J39</f>
        <v>0.121</v>
      </c>
      <c r="K39" s="76">
        <f>K33*J39</f>
        <v>321.774736</v>
      </c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</row>
    <row r="40" ht="21.75" customHeight="1">
      <c r="A40" s="63" t="s">
        <v>64</v>
      </c>
      <c r="B40" s="32"/>
      <c r="C40" s="32"/>
      <c r="D40" s="32"/>
      <c r="E40" s="32"/>
      <c r="F40" s="32"/>
      <c r="G40" s="32"/>
      <c r="H40" s="32"/>
      <c r="I40" s="97"/>
      <c r="J40" s="99">
        <f>J38+J39</f>
        <v>0.2043</v>
      </c>
      <c r="K40" s="92">
        <f>K33*J40</f>
        <v>543.2940377</v>
      </c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</row>
    <row r="41" ht="21.75" customHeight="1">
      <c r="A41" s="94" t="s">
        <v>194</v>
      </c>
      <c r="B41" s="56"/>
      <c r="C41" s="56"/>
      <c r="D41" s="56"/>
      <c r="E41" s="56"/>
      <c r="F41" s="56"/>
      <c r="G41" s="56"/>
      <c r="H41" s="56"/>
      <c r="I41" s="56"/>
      <c r="J41" s="56"/>
      <c r="K41" s="57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</row>
    <row r="42" ht="43.5" customHeight="1">
      <c r="A42" s="60"/>
      <c r="B42" s="61"/>
      <c r="C42" s="61"/>
      <c r="D42" s="61"/>
      <c r="E42" s="61"/>
      <c r="F42" s="61"/>
      <c r="G42" s="61"/>
      <c r="H42" s="61"/>
      <c r="I42" s="61"/>
      <c r="J42" s="61"/>
      <c r="K42" s="62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</row>
    <row r="43" ht="21.75" customHeight="1">
      <c r="A43" s="63" t="s">
        <v>66</v>
      </c>
      <c r="B43" s="32"/>
      <c r="C43" s="32"/>
      <c r="D43" s="32"/>
      <c r="E43" s="32"/>
      <c r="F43" s="32"/>
      <c r="G43" s="32"/>
      <c r="H43" s="32"/>
      <c r="I43" s="32"/>
      <c r="J43" s="32"/>
      <c r="K43" s="35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</row>
    <row r="44" ht="27.0" customHeight="1">
      <c r="A44" s="63" t="s">
        <v>64</v>
      </c>
      <c r="B44" s="32"/>
      <c r="C44" s="32"/>
      <c r="D44" s="32"/>
      <c r="E44" s="32"/>
      <c r="F44" s="32"/>
      <c r="G44" s="32"/>
      <c r="H44" s="32"/>
      <c r="I44" s="33"/>
      <c r="J44" s="100">
        <f t="shared" ref="J44:K44" si="1">SUM(J45:J52)</f>
        <v>0.398</v>
      </c>
      <c r="K44" s="92">
        <f t="shared" si="1"/>
        <v>1274.630572</v>
      </c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</row>
    <row r="45" ht="21.75" customHeight="1">
      <c r="A45" s="64" t="s">
        <v>39</v>
      </c>
      <c r="B45" s="101" t="s">
        <v>67</v>
      </c>
      <c r="C45" s="32"/>
      <c r="D45" s="32"/>
      <c r="E45" s="32"/>
      <c r="F45" s="32"/>
      <c r="G45" s="32"/>
      <c r="H45" s="32"/>
      <c r="I45" s="40"/>
      <c r="J45" s="102">
        <v>0.2</v>
      </c>
      <c r="K45" s="76">
        <f>J45*(K33+K40)</f>
        <v>640.5178753</v>
      </c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</row>
    <row r="46" ht="21.75" customHeight="1">
      <c r="A46" s="64" t="s">
        <v>41</v>
      </c>
      <c r="B46" s="101" t="s">
        <v>68</v>
      </c>
      <c r="C46" s="32"/>
      <c r="D46" s="32"/>
      <c r="E46" s="32"/>
      <c r="F46" s="32"/>
      <c r="G46" s="32"/>
      <c r="H46" s="32"/>
      <c r="I46" s="40"/>
      <c r="J46" s="102">
        <v>0.015</v>
      </c>
      <c r="K46" s="76">
        <f>J46*(K33+K40)</f>
        <v>48.03884065</v>
      </c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</row>
    <row r="47" ht="21.75" customHeight="1">
      <c r="A47" s="64" t="s">
        <v>44</v>
      </c>
      <c r="B47" s="101" t="s">
        <v>69</v>
      </c>
      <c r="C47" s="32"/>
      <c r="D47" s="32"/>
      <c r="E47" s="32"/>
      <c r="F47" s="32"/>
      <c r="G47" s="32"/>
      <c r="H47" s="32"/>
      <c r="I47" s="40"/>
      <c r="J47" s="102">
        <v>0.01</v>
      </c>
      <c r="K47" s="76">
        <f>J47*(K33+K40)</f>
        <v>32.02589376</v>
      </c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</row>
    <row r="48" ht="21.75" customHeight="1">
      <c r="A48" s="64" t="s">
        <v>50</v>
      </c>
      <c r="B48" s="101" t="s">
        <v>70</v>
      </c>
      <c r="C48" s="32"/>
      <c r="D48" s="32"/>
      <c r="E48" s="32"/>
      <c r="F48" s="32"/>
      <c r="G48" s="32"/>
      <c r="H48" s="32"/>
      <c r="I48" s="40"/>
      <c r="J48" s="102">
        <v>0.002</v>
      </c>
      <c r="K48" s="76">
        <f>J48*(K33+K40)</f>
        <v>6.405178753</v>
      </c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</row>
    <row r="49" ht="21.75" customHeight="1">
      <c r="A49" s="64" t="s">
        <v>52</v>
      </c>
      <c r="B49" s="101" t="s">
        <v>71</v>
      </c>
      <c r="C49" s="32"/>
      <c r="D49" s="32"/>
      <c r="E49" s="32"/>
      <c r="F49" s="32"/>
      <c r="G49" s="32"/>
      <c r="H49" s="32"/>
      <c r="I49" s="40"/>
      <c r="J49" s="102">
        <v>0.025</v>
      </c>
      <c r="K49" s="76">
        <f>J49*(K33+K40)</f>
        <v>80.06473441</v>
      </c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</row>
    <row r="50" ht="21.75" customHeight="1">
      <c r="A50" s="64" t="s">
        <v>54</v>
      </c>
      <c r="B50" s="101" t="s">
        <v>72</v>
      </c>
      <c r="C50" s="32"/>
      <c r="D50" s="32"/>
      <c r="E50" s="32"/>
      <c r="F50" s="32"/>
      <c r="G50" s="32"/>
      <c r="H50" s="32"/>
      <c r="I50" s="40"/>
      <c r="J50" s="102">
        <v>0.08</v>
      </c>
      <c r="K50" s="76">
        <f>J50*(K33+K40)</f>
        <v>256.2071501</v>
      </c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</row>
    <row r="51" ht="21.75" customHeight="1">
      <c r="A51" s="64" t="s">
        <v>56</v>
      </c>
      <c r="B51" s="89" t="s">
        <v>73</v>
      </c>
      <c r="C51" s="32"/>
      <c r="D51" s="32"/>
      <c r="E51" s="70"/>
      <c r="F51" s="103">
        <v>0.03</v>
      </c>
      <c r="G51" s="104" t="s">
        <v>74</v>
      </c>
      <c r="H51" s="105">
        <v>2.0</v>
      </c>
      <c r="I51" s="70"/>
      <c r="J51" s="106">
        <f>F51*H51</f>
        <v>0.06</v>
      </c>
      <c r="K51" s="76">
        <f>J51*(K33+K40)</f>
        <v>192.1553626</v>
      </c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</row>
    <row r="52" ht="21.75" customHeight="1">
      <c r="A52" s="64" t="s">
        <v>75</v>
      </c>
      <c r="B52" s="49" t="s">
        <v>76</v>
      </c>
      <c r="C52" s="49"/>
      <c r="D52" s="49"/>
      <c r="E52" s="49"/>
      <c r="F52" s="49"/>
      <c r="G52" s="49"/>
      <c r="H52" s="49"/>
      <c r="I52" s="49"/>
      <c r="J52" s="102">
        <v>0.006</v>
      </c>
      <c r="K52" s="76">
        <f>J52*(K33+K40)</f>
        <v>19.21553626</v>
      </c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</row>
    <row r="53" ht="21.75" customHeight="1">
      <c r="A53" s="55" t="s">
        <v>195</v>
      </c>
      <c r="B53" s="56"/>
      <c r="C53" s="56"/>
      <c r="D53" s="56"/>
      <c r="E53" s="56"/>
      <c r="F53" s="56"/>
      <c r="G53" s="56"/>
      <c r="H53" s="56"/>
      <c r="I53" s="56"/>
      <c r="J53" s="56"/>
      <c r="K53" s="57"/>
      <c r="L53" s="30" t="s">
        <v>78</v>
      </c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</row>
    <row r="54" ht="12.75" customHeight="1">
      <c r="A54" s="58"/>
      <c r="K54" s="59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</row>
    <row r="55" ht="18.75" customHeight="1">
      <c r="A55" s="60"/>
      <c r="B55" s="61"/>
      <c r="C55" s="61"/>
      <c r="D55" s="61"/>
      <c r="E55" s="61"/>
      <c r="F55" s="61"/>
      <c r="G55" s="61"/>
      <c r="H55" s="61"/>
      <c r="I55" s="61"/>
      <c r="J55" s="61"/>
      <c r="K55" s="62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</row>
    <row r="56" ht="21.75" customHeight="1">
      <c r="A56" s="63" t="s">
        <v>79</v>
      </c>
      <c r="B56" s="32"/>
      <c r="C56" s="32"/>
      <c r="D56" s="32"/>
      <c r="E56" s="32"/>
      <c r="F56" s="32"/>
      <c r="G56" s="32"/>
      <c r="H56" s="32"/>
      <c r="I56" s="32"/>
      <c r="J56" s="32"/>
      <c r="K56" s="35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</row>
    <row r="57" ht="42.0" customHeight="1">
      <c r="A57" s="73" t="s">
        <v>39</v>
      </c>
      <c r="B57" s="107" t="s">
        <v>179</v>
      </c>
      <c r="C57" s="32"/>
      <c r="D57" s="32"/>
      <c r="E57" s="32"/>
      <c r="F57" s="32"/>
      <c r="G57" s="32"/>
      <c r="H57" s="32"/>
      <c r="I57" s="32"/>
      <c r="J57" s="35"/>
      <c r="K57" s="108">
        <f>((3.5*2)*15.21)-(K24*0.06)</f>
        <v>2.4342</v>
      </c>
      <c r="L57" s="109" t="s">
        <v>81</v>
      </c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</row>
    <row r="58" ht="21.75" customHeight="1">
      <c r="A58" s="73" t="s">
        <v>41</v>
      </c>
      <c r="B58" s="110" t="s">
        <v>82</v>
      </c>
      <c r="C58" s="32"/>
      <c r="D58" s="32"/>
      <c r="E58" s="32"/>
      <c r="F58" s="32"/>
      <c r="G58" s="32"/>
      <c r="H58" s="32"/>
      <c r="I58" s="32"/>
      <c r="J58" s="35"/>
      <c r="K58" s="76">
        <f>(L58*15.21)-M58</f>
        <v>431.3557</v>
      </c>
      <c r="L58" s="76">
        <v>29.5</v>
      </c>
      <c r="M58" s="76">
        <f>K16*1%</f>
        <v>17.3393</v>
      </c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</row>
    <row r="59" ht="42.0" customHeight="1">
      <c r="A59" s="73" t="s">
        <v>44</v>
      </c>
      <c r="B59" s="107" t="s">
        <v>83</v>
      </c>
      <c r="C59" s="32"/>
      <c r="D59" s="32"/>
      <c r="E59" s="32"/>
      <c r="F59" s="32"/>
      <c r="G59" s="32"/>
      <c r="H59" s="32"/>
      <c r="I59" s="32"/>
      <c r="J59" s="35"/>
      <c r="K59" s="111">
        <v>83.88</v>
      </c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</row>
    <row r="60" ht="21.75" customHeight="1">
      <c r="A60" s="73" t="s">
        <v>50</v>
      </c>
      <c r="B60" s="110" t="s">
        <v>84</v>
      </c>
      <c r="C60" s="32"/>
      <c r="D60" s="32"/>
      <c r="E60" s="32"/>
      <c r="F60" s="32"/>
      <c r="G60" s="32"/>
      <c r="H60" s="32"/>
      <c r="I60" s="32"/>
      <c r="J60" s="35"/>
      <c r="K60" s="76">
        <v>0.0</v>
      </c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</row>
    <row r="61" ht="21.75" customHeight="1">
      <c r="A61" s="73" t="s">
        <v>52</v>
      </c>
      <c r="B61" s="110" t="s">
        <v>85</v>
      </c>
      <c r="C61" s="32"/>
      <c r="D61" s="32"/>
      <c r="E61" s="32"/>
      <c r="F61" s="32"/>
      <c r="G61" s="32"/>
      <c r="H61" s="32"/>
      <c r="I61" s="32"/>
      <c r="J61" s="35"/>
      <c r="K61" s="76">
        <v>0.0</v>
      </c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</row>
    <row r="62" ht="21.75" customHeight="1">
      <c r="A62" s="73" t="s">
        <v>54</v>
      </c>
      <c r="B62" s="69" t="s">
        <v>86</v>
      </c>
      <c r="C62" s="32"/>
      <c r="D62" s="32"/>
      <c r="E62" s="32"/>
      <c r="F62" s="32"/>
      <c r="G62" s="32"/>
      <c r="H62" s="32"/>
      <c r="I62" s="32"/>
      <c r="J62" s="35"/>
      <c r="K62" s="112">
        <v>5.8</v>
      </c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</row>
    <row r="63" ht="21.75" customHeight="1">
      <c r="A63" s="73" t="s">
        <v>56</v>
      </c>
      <c r="B63" s="110" t="s">
        <v>87</v>
      </c>
      <c r="C63" s="32"/>
      <c r="D63" s="32"/>
      <c r="E63" s="32"/>
      <c r="F63" s="32"/>
      <c r="G63" s="32"/>
      <c r="H63" s="32"/>
      <c r="I63" s="32"/>
      <c r="J63" s="35"/>
      <c r="K63" s="76">
        <v>0.0</v>
      </c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</row>
    <row r="64" ht="21.75" customHeight="1">
      <c r="A64" s="73" t="s">
        <v>75</v>
      </c>
      <c r="B64" s="110" t="s">
        <v>88</v>
      </c>
      <c r="C64" s="32"/>
      <c r="D64" s="32"/>
      <c r="E64" s="32"/>
      <c r="F64" s="32"/>
      <c r="G64" s="32"/>
      <c r="H64" s="32"/>
      <c r="I64" s="32"/>
      <c r="J64" s="35"/>
      <c r="K64" s="76">
        <v>0.0</v>
      </c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</row>
    <row r="65" ht="21.75" customHeight="1">
      <c r="A65" s="73" t="s">
        <v>89</v>
      </c>
      <c r="B65" s="110" t="s">
        <v>90</v>
      </c>
      <c r="C65" s="32"/>
      <c r="D65" s="32"/>
      <c r="E65" s="32"/>
      <c r="F65" s="32"/>
      <c r="G65" s="32"/>
      <c r="H65" s="32"/>
      <c r="I65" s="32"/>
      <c r="J65" s="35"/>
      <c r="K65" s="76">
        <v>0.0</v>
      </c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</row>
    <row r="66" ht="21.75" customHeight="1">
      <c r="A66" s="63" t="s">
        <v>64</v>
      </c>
      <c r="B66" s="32"/>
      <c r="C66" s="32"/>
      <c r="D66" s="32"/>
      <c r="E66" s="32"/>
      <c r="F66" s="32"/>
      <c r="G66" s="32"/>
      <c r="H66" s="32"/>
      <c r="I66" s="32"/>
      <c r="J66" s="35"/>
      <c r="K66" s="92">
        <f>SUM(K57:K65)</f>
        <v>523.4699</v>
      </c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</row>
    <row r="67" ht="21.75" customHeight="1">
      <c r="A67" s="113" t="s">
        <v>196</v>
      </c>
      <c r="B67" s="56"/>
      <c r="C67" s="56"/>
      <c r="D67" s="56"/>
      <c r="E67" s="56"/>
      <c r="F67" s="56"/>
      <c r="G67" s="56"/>
      <c r="H67" s="56"/>
      <c r="I67" s="56"/>
      <c r="J67" s="56"/>
      <c r="K67" s="57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</row>
    <row r="68" ht="62.25" customHeight="1">
      <c r="A68" s="60"/>
      <c r="B68" s="61"/>
      <c r="C68" s="61"/>
      <c r="D68" s="61"/>
      <c r="E68" s="61"/>
      <c r="F68" s="61"/>
      <c r="G68" s="61"/>
      <c r="H68" s="61"/>
      <c r="I68" s="61"/>
      <c r="J68" s="61"/>
      <c r="K68" s="62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</row>
    <row r="69" ht="21.75" customHeight="1">
      <c r="A69" s="63" t="s">
        <v>92</v>
      </c>
      <c r="B69" s="32"/>
      <c r="C69" s="32"/>
      <c r="D69" s="32"/>
      <c r="E69" s="32"/>
      <c r="F69" s="32"/>
      <c r="G69" s="32"/>
      <c r="H69" s="32"/>
      <c r="I69" s="32"/>
      <c r="J69" s="32"/>
      <c r="K69" s="35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</row>
    <row r="70" ht="21.75" customHeight="1">
      <c r="A70" s="73" t="s">
        <v>39</v>
      </c>
      <c r="B70" s="110" t="s">
        <v>93</v>
      </c>
      <c r="C70" s="32"/>
      <c r="D70" s="32"/>
      <c r="E70" s="32"/>
      <c r="F70" s="32"/>
      <c r="G70" s="32"/>
      <c r="H70" s="32"/>
      <c r="I70" s="32"/>
      <c r="J70" s="35"/>
      <c r="K70" s="76">
        <f>K33/220*1.5*15.21</f>
        <v>275.7810143</v>
      </c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</row>
    <row r="71" ht="21.75" customHeight="1">
      <c r="A71" s="114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</row>
    <row r="72" ht="21.75" customHeight="1">
      <c r="A72" s="63" t="s">
        <v>94</v>
      </c>
      <c r="B72" s="32"/>
      <c r="C72" s="32"/>
      <c r="D72" s="32"/>
      <c r="E72" s="32"/>
      <c r="F72" s="32"/>
      <c r="G72" s="32"/>
      <c r="H72" s="32"/>
      <c r="I72" s="32"/>
      <c r="J72" s="32"/>
      <c r="K72" s="35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</row>
    <row r="73" ht="21.75" customHeight="1">
      <c r="A73" s="50" t="s">
        <v>95</v>
      </c>
      <c r="B73" s="110" t="s">
        <v>197</v>
      </c>
      <c r="C73" s="32"/>
      <c r="D73" s="32"/>
      <c r="E73" s="32"/>
      <c r="F73" s="32"/>
      <c r="G73" s="32"/>
      <c r="H73" s="32"/>
      <c r="I73" s="35"/>
      <c r="J73" s="116">
        <f t="shared" ref="J73:K73" si="2">J40</f>
        <v>0.2043</v>
      </c>
      <c r="K73" s="76">
        <f t="shared" si="2"/>
        <v>543.2940377</v>
      </c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</row>
    <row r="74" ht="21.75" customHeight="1">
      <c r="A74" s="50" t="s">
        <v>97</v>
      </c>
      <c r="B74" s="110" t="s">
        <v>98</v>
      </c>
      <c r="C74" s="32"/>
      <c r="D74" s="32"/>
      <c r="E74" s="32"/>
      <c r="F74" s="32"/>
      <c r="G74" s="32"/>
      <c r="H74" s="32"/>
      <c r="I74" s="35"/>
      <c r="J74" s="116">
        <f t="shared" ref="J74:K74" si="3">J44</f>
        <v>0.398</v>
      </c>
      <c r="K74" s="76">
        <f t="shared" si="3"/>
        <v>1274.630572</v>
      </c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</row>
    <row r="75" ht="21.75" customHeight="1">
      <c r="A75" s="50" t="s">
        <v>99</v>
      </c>
      <c r="B75" s="110" t="s">
        <v>100</v>
      </c>
      <c r="C75" s="32"/>
      <c r="D75" s="32"/>
      <c r="E75" s="32"/>
      <c r="F75" s="32"/>
      <c r="G75" s="32"/>
      <c r="H75" s="32"/>
      <c r="I75" s="32"/>
      <c r="J75" s="35"/>
      <c r="K75" s="76">
        <f>K66</f>
        <v>523.4699</v>
      </c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</row>
    <row r="76" ht="23.25" customHeight="1">
      <c r="A76" s="50" t="s">
        <v>101</v>
      </c>
      <c r="B76" s="110" t="s">
        <v>93</v>
      </c>
      <c r="C76" s="32"/>
      <c r="D76" s="32"/>
      <c r="E76" s="32"/>
      <c r="F76" s="32"/>
      <c r="G76" s="32"/>
      <c r="H76" s="32"/>
      <c r="I76" s="32"/>
      <c r="J76" s="35"/>
      <c r="K76" s="76">
        <f>K70</f>
        <v>275.7810143</v>
      </c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</row>
    <row r="77" ht="21.75" customHeight="1">
      <c r="A77" s="63" t="s">
        <v>64</v>
      </c>
      <c r="B77" s="32"/>
      <c r="C77" s="32"/>
      <c r="D77" s="32"/>
      <c r="E77" s="32"/>
      <c r="F77" s="32"/>
      <c r="G77" s="32"/>
      <c r="H77" s="32"/>
      <c r="I77" s="32"/>
      <c r="J77" s="35"/>
      <c r="K77" s="92">
        <f>SUM(K73:K76)</f>
        <v>2617.175524</v>
      </c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</row>
    <row r="78" ht="21.75" customHeight="1">
      <c r="A78" s="114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</row>
    <row r="79" ht="21.75" customHeight="1">
      <c r="A79" s="63" t="s">
        <v>102</v>
      </c>
      <c r="B79" s="32"/>
      <c r="C79" s="32"/>
      <c r="D79" s="32"/>
      <c r="E79" s="32"/>
      <c r="F79" s="32"/>
      <c r="G79" s="32"/>
      <c r="H79" s="32"/>
      <c r="I79" s="32"/>
      <c r="J79" s="32"/>
      <c r="K79" s="3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</row>
    <row r="80" ht="21.75" customHeight="1">
      <c r="A80" s="73" t="s">
        <v>39</v>
      </c>
      <c r="B80" s="110" t="s">
        <v>103</v>
      </c>
      <c r="C80" s="32"/>
      <c r="D80" s="32"/>
      <c r="E80" s="32"/>
      <c r="F80" s="32"/>
      <c r="G80" s="32"/>
      <c r="H80" s="32"/>
      <c r="I80" s="35"/>
      <c r="J80" s="98">
        <f>'Vigilante 12x36 Diurno ARMADO'!J80</f>
        <v>0.004166666667</v>
      </c>
      <c r="K80" s="76">
        <f t="shared" ref="K80:K83" si="4">J80*$K$33</f>
        <v>11.08039724</v>
      </c>
      <c r="L80" s="165">
        <f>0.05*(1/12)</f>
        <v>0.004166666667</v>
      </c>
      <c r="M80" s="3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</row>
    <row r="81" ht="21.75" customHeight="1">
      <c r="A81" s="73" t="s">
        <v>41</v>
      </c>
      <c r="B81" s="110" t="s">
        <v>104</v>
      </c>
      <c r="C81" s="32"/>
      <c r="D81" s="32"/>
      <c r="E81" s="32"/>
      <c r="F81" s="32"/>
      <c r="G81" s="32"/>
      <c r="H81" s="32"/>
      <c r="I81" s="35"/>
      <c r="J81" s="98">
        <f>'Vigilante 12x36 Diurno ARMADO'!J81</f>
        <v>0.0003333333333</v>
      </c>
      <c r="K81" s="76">
        <f t="shared" si="4"/>
        <v>0.8864317796</v>
      </c>
      <c r="L81" s="166">
        <f>0.08*J80</f>
        <v>0.0003333333333</v>
      </c>
      <c r="M81" s="35"/>
      <c r="N81" s="115"/>
      <c r="O81" s="115"/>
      <c r="P81" s="115"/>
      <c r="Q81" s="115"/>
      <c r="R81" s="115"/>
      <c r="S81" s="115"/>
      <c r="T81" s="115"/>
      <c r="U81" s="115"/>
      <c r="V81" s="115"/>
      <c r="W81" s="115"/>
      <c r="X81" s="115"/>
      <c r="Y81" s="115"/>
    </row>
    <row r="82" ht="33.0" customHeight="1">
      <c r="A82" s="73" t="s">
        <v>44</v>
      </c>
      <c r="B82" s="119" t="s">
        <v>105</v>
      </c>
      <c r="C82" s="32"/>
      <c r="D82" s="32"/>
      <c r="E82" s="32"/>
      <c r="F82" s="32"/>
      <c r="G82" s="32"/>
      <c r="H82" s="32"/>
      <c r="I82" s="35"/>
      <c r="J82" s="98">
        <f>'Vigilante 12x36 Diurno ARMADO'!J82</f>
        <v>0.04</v>
      </c>
      <c r="K82" s="112">
        <f t="shared" si="4"/>
        <v>106.3718135</v>
      </c>
      <c r="L82" s="167">
        <f>(0.08*(0.4)*0.9)*((1+5/56+5/56)+(1/3*5/56))</f>
        <v>0.0348</v>
      </c>
      <c r="M82" s="35"/>
      <c r="N82" s="168" t="s">
        <v>106</v>
      </c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15"/>
    </row>
    <row r="83" ht="21.75" customHeight="1">
      <c r="A83" s="73" t="s">
        <v>50</v>
      </c>
      <c r="B83" s="110" t="s">
        <v>107</v>
      </c>
      <c r="C83" s="32"/>
      <c r="D83" s="32"/>
      <c r="E83" s="32"/>
      <c r="F83" s="32"/>
      <c r="G83" s="32"/>
      <c r="H83" s="32"/>
      <c r="I83" s="35"/>
      <c r="J83" s="98">
        <f>'Vigilante 12x36 Diurno ARMADO'!J83</f>
        <v>0.0043</v>
      </c>
      <c r="K83" s="76">
        <f t="shared" si="4"/>
        <v>11.43496996</v>
      </c>
      <c r="L83" s="167">
        <f>(7/30)/12</f>
        <v>0.01944444444</v>
      </c>
      <c r="M83" s="35"/>
      <c r="N83" s="115"/>
      <c r="O83" s="92" t="s">
        <v>108</v>
      </c>
      <c r="P83" s="115"/>
      <c r="Q83" s="115"/>
      <c r="R83" s="115"/>
      <c r="S83" s="115"/>
      <c r="T83" s="115"/>
      <c r="U83" s="115"/>
      <c r="V83" s="115"/>
      <c r="W83" s="115"/>
      <c r="X83" s="115"/>
      <c r="Y83" s="115"/>
    </row>
    <row r="84" ht="30.0" customHeight="1">
      <c r="A84" s="73" t="s">
        <v>52</v>
      </c>
      <c r="B84" s="110" t="s">
        <v>109</v>
      </c>
      <c r="C84" s="32"/>
      <c r="D84" s="32"/>
      <c r="E84" s="32"/>
      <c r="F84" s="32"/>
      <c r="G84" s="32"/>
      <c r="H84" s="32"/>
      <c r="I84" s="35"/>
      <c r="J84" s="98">
        <f>'Vigilante 12x36 Diurno ARMADO'!J84</f>
        <v>0.0017114</v>
      </c>
      <c r="K84" s="76">
        <f>K33*J84</f>
        <v>4.551118043</v>
      </c>
      <c r="L84" s="169">
        <f>J83*J44</f>
        <v>0.0017114</v>
      </c>
      <c r="M84" s="35"/>
      <c r="N84" s="115"/>
      <c r="O84" s="115"/>
      <c r="P84" s="115"/>
      <c r="Q84" s="115"/>
      <c r="R84" s="115"/>
      <c r="S84" s="115"/>
      <c r="T84" s="115"/>
      <c r="U84" s="115"/>
      <c r="V84" s="115"/>
      <c r="W84" s="115"/>
      <c r="X84" s="115"/>
      <c r="Y84" s="115"/>
    </row>
    <row r="85" ht="34.5" customHeight="1">
      <c r="A85" s="73" t="s">
        <v>54</v>
      </c>
      <c r="B85" s="119" t="s">
        <v>110</v>
      </c>
      <c r="C85" s="32"/>
      <c r="D85" s="32"/>
      <c r="E85" s="32"/>
      <c r="F85" s="32"/>
      <c r="G85" s="32"/>
      <c r="H85" s="32"/>
      <c r="I85" s="35"/>
      <c r="J85" s="98">
        <f>'Vigilante 12x36 Diurno ARMADO'!J85</f>
        <v>0</v>
      </c>
      <c r="K85" s="112">
        <f>J85*(K33+K40)</f>
        <v>0</v>
      </c>
      <c r="L85" s="167">
        <f>0.08*(0.4)*J84</f>
        <v>0.0000547648</v>
      </c>
      <c r="M85" s="35"/>
      <c r="N85" s="168" t="s">
        <v>106</v>
      </c>
      <c r="O85" s="123"/>
      <c r="P85" s="115"/>
      <c r="Q85" s="115"/>
      <c r="R85" s="115"/>
      <c r="S85" s="115"/>
      <c r="T85" s="115"/>
      <c r="U85" s="115"/>
      <c r="V85" s="115"/>
      <c r="W85" s="115"/>
      <c r="X85" s="115"/>
      <c r="Y85" s="115"/>
    </row>
    <row r="86" ht="21.75" customHeight="1">
      <c r="A86" s="63" t="s">
        <v>64</v>
      </c>
      <c r="B86" s="32"/>
      <c r="C86" s="32"/>
      <c r="D86" s="32"/>
      <c r="E86" s="32"/>
      <c r="F86" s="32"/>
      <c r="G86" s="32"/>
      <c r="H86" s="32"/>
      <c r="I86" s="33"/>
      <c r="J86" s="124"/>
      <c r="K86" s="92">
        <f>K80+K81+K82+K83+K84+K85</f>
        <v>134.3247306</v>
      </c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</row>
    <row r="87" ht="21.75" customHeight="1">
      <c r="A87" s="94" t="s">
        <v>198</v>
      </c>
      <c r="B87" s="56"/>
      <c r="C87" s="56"/>
      <c r="D87" s="56"/>
      <c r="E87" s="56"/>
      <c r="F87" s="56"/>
      <c r="G87" s="56"/>
      <c r="H87" s="56"/>
      <c r="I87" s="56"/>
      <c r="J87" s="56"/>
      <c r="K87" s="57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15"/>
    </row>
    <row r="88" ht="21.75" customHeight="1">
      <c r="A88" s="58"/>
      <c r="K88" s="59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115"/>
      <c r="X88" s="115"/>
      <c r="Y88" s="115"/>
    </row>
    <row r="89" ht="12.0" customHeight="1">
      <c r="A89" s="60"/>
      <c r="B89" s="61"/>
      <c r="C89" s="61"/>
      <c r="D89" s="61"/>
      <c r="E89" s="61"/>
      <c r="F89" s="61"/>
      <c r="G89" s="61"/>
      <c r="H89" s="61"/>
      <c r="I89" s="61"/>
      <c r="J89" s="61"/>
      <c r="K89" s="62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115"/>
      <c r="X89" s="115"/>
      <c r="Y89" s="115"/>
    </row>
    <row r="90" ht="21.75" customHeight="1">
      <c r="A90" s="63" t="s">
        <v>112</v>
      </c>
      <c r="B90" s="32"/>
      <c r="C90" s="32"/>
      <c r="D90" s="32"/>
      <c r="E90" s="32"/>
      <c r="F90" s="32"/>
      <c r="G90" s="32"/>
      <c r="H90" s="32"/>
      <c r="I90" s="32"/>
      <c r="J90" s="32"/>
      <c r="K90" s="3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5"/>
    </row>
    <row r="91" ht="21.75" customHeight="1">
      <c r="A91" s="63" t="s">
        <v>113</v>
      </c>
      <c r="B91" s="32"/>
      <c r="C91" s="32"/>
      <c r="D91" s="32"/>
      <c r="E91" s="32"/>
      <c r="F91" s="32"/>
      <c r="G91" s="32"/>
      <c r="H91" s="32"/>
      <c r="I91" s="32"/>
      <c r="J91" s="32"/>
      <c r="K91" s="3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5"/>
    </row>
    <row r="92" ht="21.75" customHeight="1">
      <c r="A92" s="73" t="s">
        <v>39</v>
      </c>
      <c r="B92" s="110" t="s">
        <v>114</v>
      </c>
      <c r="C92" s="32"/>
      <c r="D92" s="32"/>
      <c r="E92" s="32"/>
      <c r="F92" s="32"/>
      <c r="G92" s="32"/>
      <c r="H92" s="32"/>
      <c r="I92" s="35"/>
      <c r="J92" s="170">
        <v>0.0</v>
      </c>
      <c r="K92" s="76">
        <f t="shared" ref="K92:K97" si="5">J92*$K$33</f>
        <v>0</v>
      </c>
      <c r="L92" s="125">
        <f>(1/12)</f>
        <v>0.08333333333</v>
      </c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15"/>
      <c r="X92" s="115"/>
      <c r="Y92" s="115"/>
    </row>
    <row r="93" ht="21.75" customHeight="1">
      <c r="A93" s="73" t="s">
        <v>41</v>
      </c>
      <c r="B93" s="110" t="s">
        <v>115</v>
      </c>
      <c r="C93" s="32"/>
      <c r="D93" s="32"/>
      <c r="E93" s="32"/>
      <c r="F93" s="32"/>
      <c r="G93" s="32"/>
      <c r="H93" s="32"/>
      <c r="I93" s="35"/>
      <c r="J93" s="98">
        <f>'Vigilante 12x36 Diurno ARMADO'!J93</f>
        <v>0.00028</v>
      </c>
      <c r="K93" s="76">
        <f t="shared" si="5"/>
        <v>0.7446026948</v>
      </c>
      <c r="L93" s="125">
        <f>5/365</f>
        <v>0.01369863014</v>
      </c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5"/>
    </row>
    <row r="94" ht="21.75" customHeight="1">
      <c r="A94" s="73" t="s">
        <v>44</v>
      </c>
      <c r="B94" s="110" t="s">
        <v>116</v>
      </c>
      <c r="C94" s="32"/>
      <c r="D94" s="32"/>
      <c r="E94" s="32"/>
      <c r="F94" s="32"/>
      <c r="G94" s="32"/>
      <c r="H94" s="32"/>
      <c r="I94" s="35"/>
      <c r="J94" s="98">
        <f>'Vigilante 12x36 Diurno ARMADO'!J94</f>
        <v>0.0002054794521</v>
      </c>
      <c r="K94" s="76">
        <f t="shared" si="5"/>
        <v>0.546430549</v>
      </c>
      <c r="L94" s="125">
        <f>5/365*0.015</f>
        <v>0.0002054794521</v>
      </c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</row>
    <row r="95" ht="21.75" customHeight="1">
      <c r="A95" s="73" t="s">
        <v>50</v>
      </c>
      <c r="B95" s="110" t="s">
        <v>117</v>
      </c>
      <c r="C95" s="32"/>
      <c r="D95" s="32"/>
      <c r="E95" s="32"/>
      <c r="F95" s="32"/>
      <c r="G95" s="32"/>
      <c r="H95" s="32"/>
      <c r="I95" s="35"/>
      <c r="J95" s="98">
        <f>'Vigilante 12x36 Diurno ARMADO'!J95</f>
        <v>0.0008</v>
      </c>
      <c r="K95" s="76">
        <f t="shared" si="5"/>
        <v>2.127436271</v>
      </c>
      <c r="L95" s="125">
        <f>15/365*0.08</f>
        <v>0.003287671233</v>
      </c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</row>
    <row r="96" ht="21.75" customHeight="1">
      <c r="A96" s="73" t="s">
        <v>52</v>
      </c>
      <c r="B96" s="110" t="s">
        <v>118</v>
      </c>
      <c r="C96" s="32"/>
      <c r="D96" s="32"/>
      <c r="E96" s="32"/>
      <c r="F96" s="32"/>
      <c r="G96" s="32"/>
      <c r="H96" s="32"/>
      <c r="I96" s="35"/>
      <c r="J96" s="98">
        <f>'Vigilante 12x36 Diurno ARMADO'!J96</f>
        <v>0.000491824</v>
      </c>
      <c r="K96" s="76">
        <f t="shared" si="5"/>
        <v>1.307905271</v>
      </c>
      <c r="L96" s="125">
        <f>0.5*0.01416*(4/12)*(0.0893+0.0893+0.0298)</f>
        <v>0.000491824</v>
      </c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5"/>
    </row>
    <row r="97" ht="21.75" customHeight="1">
      <c r="A97" s="73" t="s">
        <v>54</v>
      </c>
      <c r="B97" s="110" t="s">
        <v>119</v>
      </c>
      <c r="C97" s="32"/>
      <c r="D97" s="32"/>
      <c r="E97" s="32"/>
      <c r="F97" s="32"/>
      <c r="G97" s="32"/>
      <c r="H97" s="32"/>
      <c r="I97" s="35"/>
      <c r="J97" s="98">
        <f>'Vigilante 12x36 Diurno ARMADO'!J97</f>
        <v>0.0028</v>
      </c>
      <c r="K97" s="76">
        <f t="shared" si="5"/>
        <v>7.446026948</v>
      </c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5"/>
      <c r="X97" s="115"/>
      <c r="Y97" s="115"/>
    </row>
    <row r="98" ht="21.75" customHeight="1">
      <c r="A98" s="73" t="s">
        <v>56</v>
      </c>
      <c r="B98" s="110" t="s">
        <v>120</v>
      </c>
      <c r="C98" s="32"/>
      <c r="D98" s="32"/>
      <c r="E98" s="32"/>
      <c r="F98" s="32"/>
      <c r="G98" s="32"/>
      <c r="H98" s="32"/>
      <c r="I98" s="35"/>
      <c r="J98" s="98">
        <f>'Vigilante 12x36 Diurno ARMADO'!J98</f>
        <v>0.001821766774</v>
      </c>
      <c r="K98" s="76">
        <f>K33*J98</f>
        <v>4.84461589</v>
      </c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5"/>
    </row>
    <row r="99" ht="21.75" customHeight="1">
      <c r="A99" s="27" t="s">
        <v>64</v>
      </c>
      <c r="B99" s="28"/>
      <c r="C99" s="28"/>
      <c r="D99" s="28"/>
      <c r="E99" s="28"/>
      <c r="F99" s="28"/>
      <c r="G99" s="28"/>
      <c r="H99" s="28"/>
      <c r="I99" s="29"/>
      <c r="J99" s="100">
        <f t="shared" ref="J99:K99" si="6">SUM(J92:J98)</f>
        <v>0.006399070226</v>
      </c>
      <c r="K99" s="92">
        <f t="shared" si="6"/>
        <v>17.01701762</v>
      </c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5"/>
      <c r="X99" s="115"/>
      <c r="Y99" s="115"/>
    </row>
    <row r="100" ht="21.75" customHeight="1">
      <c r="A100" s="94" t="s">
        <v>199</v>
      </c>
      <c r="B100" s="56"/>
      <c r="C100" s="56"/>
      <c r="D100" s="56"/>
      <c r="E100" s="56"/>
      <c r="F100" s="56"/>
      <c r="G100" s="56"/>
      <c r="H100" s="56"/>
      <c r="I100" s="56"/>
      <c r="J100" s="56"/>
      <c r="K100" s="57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5"/>
      <c r="X100" s="115"/>
      <c r="Y100" s="115"/>
    </row>
    <row r="101" ht="14.25" customHeight="1">
      <c r="A101" s="58"/>
      <c r="K101" s="59"/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115"/>
      <c r="X101" s="115"/>
      <c r="Y101" s="115"/>
    </row>
    <row r="102" ht="21.75" customHeight="1">
      <c r="A102" s="63" t="s">
        <v>122</v>
      </c>
      <c r="B102" s="32"/>
      <c r="C102" s="32"/>
      <c r="D102" s="32"/>
      <c r="E102" s="32"/>
      <c r="F102" s="32"/>
      <c r="G102" s="32"/>
      <c r="H102" s="32"/>
      <c r="I102" s="32"/>
      <c r="J102" s="32"/>
      <c r="K102" s="35"/>
      <c r="L102" s="115"/>
      <c r="M102" s="115"/>
      <c r="N102" s="115"/>
      <c r="O102" s="115"/>
      <c r="P102" s="115"/>
      <c r="Q102" s="115"/>
      <c r="R102" s="115"/>
      <c r="S102" s="115"/>
      <c r="T102" s="115"/>
      <c r="U102" s="115"/>
      <c r="V102" s="115"/>
      <c r="W102" s="115"/>
      <c r="X102" s="115"/>
      <c r="Y102" s="115"/>
    </row>
    <row r="103" ht="21.75" customHeight="1">
      <c r="A103" s="73" t="s">
        <v>39</v>
      </c>
      <c r="B103" s="110" t="s">
        <v>123</v>
      </c>
      <c r="C103" s="32"/>
      <c r="D103" s="32"/>
      <c r="E103" s="32"/>
      <c r="F103" s="32"/>
      <c r="G103" s="32"/>
      <c r="H103" s="32"/>
      <c r="I103" s="35"/>
      <c r="J103" s="126">
        <v>0.0</v>
      </c>
      <c r="K103" s="76">
        <v>0.0</v>
      </c>
      <c r="L103" s="115"/>
      <c r="M103" s="115"/>
      <c r="N103" s="115"/>
      <c r="O103" s="115"/>
      <c r="P103" s="115"/>
      <c r="Q103" s="115"/>
      <c r="R103" s="115"/>
      <c r="S103" s="115"/>
      <c r="T103" s="115"/>
      <c r="U103" s="115"/>
      <c r="V103" s="115"/>
      <c r="W103" s="115"/>
      <c r="X103" s="115"/>
      <c r="Y103" s="115"/>
    </row>
    <row r="104" ht="21.75" customHeight="1">
      <c r="A104" s="63" t="s">
        <v>64</v>
      </c>
      <c r="B104" s="32"/>
      <c r="C104" s="32"/>
      <c r="D104" s="32"/>
      <c r="E104" s="32"/>
      <c r="F104" s="32"/>
      <c r="G104" s="32"/>
      <c r="H104" s="32"/>
      <c r="I104" s="32"/>
      <c r="J104" s="35"/>
      <c r="K104" s="92">
        <f>K103</f>
        <v>0</v>
      </c>
      <c r="L104" s="115"/>
      <c r="M104" s="115"/>
      <c r="N104" s="115"/>
      <c r="O104" s="115"/>
      <c r="P104" s="115"/>
      <c r="Q104" s="115"/>
      <c r="R104" s="115"/>
      <c r="S104" s="115"/>
      <c r="T104" s="115"/>
      <c r="U104" s="115"/>
      <c r="V104" s="115"/>
      <c r="W104" s="115"/>
      <c r="X104" s="115"/>
      <c r="Y104" s="115"/>
    </row>
    <row r="105" ht="35.25" customHeight="1">
      <c r="A105" s="94" t="s">
        <v>200</v>
      </c>
      <c r="B105" s="56"/>
      <c r="C105" s="56"/>
      <c r="D105" s="56"/>
      <c r="E105" s="56"/>
      <c r="F105" s="56"/>
      <c r="G105" s="56"/>
      <c r="H105" s="56"/>
      <c r="I105" s="56"/>
      <c r="J105" s="56"/>
      <c r="K105" s="57"/>
      <c r="L105" s="115"/>
      <c r="M105" s="115"/>
      <c r="N105" s="115"/>
      <c r="O105" s="115"/>
      <c r="P105" s="115"/>
      <c r="Q105" s="115"/>
      <c r="R105" s="115"/>
      <c r="S105" s="115"/>
      <c r="T105" s="115"/>
      <c r="U105" s="115"/>
      <c r="V105" s="115"/>
      <c r="W105" s="115"/>
      <c r="X105" s="115"/>
      <c r="Y105" s="115"/>
    </row>
    <row r="106" ht="21.75" customHeight="1">
      <c r="A106" s="63" t="s">
        <v>125</v>
      </c>
      <c r="B106" s="32"/>
      <c r="C106" s="32"/>
      <c r="D106" s="32"/>
      <c r="E106" s="32"/>
      <c r="F106" s="32"/>
      <c r="G106" s="32"/>
      <c r="H106" s="32"/>
      <c r="I106" s="32"/>
      <c r="J106" s="32"/>
      <c r="K106" s="35"/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115"/>
      <c r="X106" s="115"/>
      <c r="Y106" s="115"/>
    </row>
    <row r="107" ht="21.75" customHeight="1">
      <c r="A107" s="73" t="s">
        <v>126</v>
      </c>
      <c r="B107" s="110" t="s">
        <v>127</v>
      </c>
      <c r="C107" s="32"/>
      <c r="D107" s="32"/>
      <c r="E107" s="32"/>
      <c r="F107" s="32"/>
      <c r="G107" s="32"/>
      <c r="H107" s="32"/>
      <c r="I107" s="32"/>
      <c r="J107" s="35"/>
      <c r="K107" s="76">
        <f>K99</f>
        <v>17.01701762</v>
      </c>
      <c r="L107" s="115"/>
      <c r="M107" s="115"/>
      <c r="N107" s="115"/>
      <c r="O107" s="115"/>
      <c r="P107" s="115"/>
      <c r="Q107" s="115"/>
      <c r="R107" s="115"/>
      <c r="S107" s="115"/>
      <c r="T107" s="115"/>
      <c r="U107" s="115"/>
      <c r="V107" s="115"/>
      <c r="W107" s="115"/>
      <c r="X107" s="115"/>
      <c r="Y107" s="115"/>
    </row>
    <row r="108" ht="21.75" customHeight="1">
      <c r="A108" s="73" t="s">
        <v>128</v>
      </c>
      <c r="B108" s="110" t="s">
        <v>129</v>
      </c>
      <c r="C108" s="32"/>
      <c r="D108" s="32"/>
      <c r="E108" s="32"/>
      <c r="F108" s="32"/>
      <c r="G108" s="32"/>
      <c r="H108" s="32"/>
      <c r="I108" s="32"/>
      <c r="J108" s="35"/>
      <c r="K108" s="76">
        <f>K104</f>
        <v>0</v>
      </c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115"/>
      <c r="X108" s="115"/>
      <c r="Y108" s="115"/>
    </row>
    <row r="109" ht="21.75" customHeight="1">
      <c r="A109" s="73"/>
      <c r="B109" s="63" t="s">
        <v>64</v>
      </c>
      <c r="C109" s="32"/>
      <c r="D109" s="32"/>
      <c r="E109" s="32"/>
      <c r="F109" s="32"/>
      <c r="G109" s="32"/>
      <c r="H109" s="32"/>
      <c r="I109" s="32"/>
      <c r="J109" s="35"/>
      <c r="K109" s="92">
        <f>K107+K108</f>
        <v>17.01701762</v>
      </c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</row>
    <row r="110" ht="21.75" customHeight="1">
      <c r="A110" s="94"/>
      <c r="B110" s="56"/>
      <c r="C110" s="56"/>
      <c r="D110" s="56"/>
      <c r="E110" s="56"/>
      <c r="F110" s="56"/>
      <c r="G110" s="56"/>
      <c r="H110" s="56"/>
      <c r="I110" s="56"/>
      <c r="J110" s="56"/>
      <c r="K110" s="57"/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5"/>
      <c r="X110" s="115"/>
      <c r="Y110" s="115"/>
    </row>
    <row r="111" ht="21.75" customHeight="1">
      <c r="A111" s="63" t="s">
        <v>130</v>
      </c>
      <c r="B111" s="32"/>
      <c r="C111" s="32"/>
      <c r="D111" s="32"/>
      <c r="E111" s="32"/>
      <c r="F111" s="32"/>
      <c r="G111" s="32"/>
      <c r="H111" s="32"/>
      <c r="I111" s="32"/>
      <c r="J111" s="35"/>
      <c r="K111" s="73" t="s">
        <v>131</v>
      </c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</row>
    <row r="112" ht="21.75" customHeight="1">
      <c r="A112" s="73" t="s">
        <v>39</v>
      </c>
      <c r="B112" s="110" t="s">
        <v>132</v>
      </c>
      <c r="C112" s="32"/>
      <c r="D112" s="32"/>
      <c r="E112" s="32"/>
      <c r="F112" s="32"/>
      <c r="G112" s="32"/>
      <c r="H112" s="32"/>
      <c r="I112" s="32"/>
      <c r="J112" s="35"/>
      <c r="K112" s="76">
        <f>Uniformes!E12</f>
        <v>136.0658333</v>
      </c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</row>
    <row r="113" ht="21.75" customHeight="1">
      <c r="A113" s="73" t="s">
        <v>41</v>
      </c>
      <c r="B113" s="110" t="s">
        <v>133</v>
      </c>
      <c r="C113" s="32"/>
      <c r="D113" s="35"/>
      <c r="E113" s="127" t="s">
        <v>134</v>
      </c>
      <c r="F113" s="32"/>
      <c r="G113" s="32"/>
      <c r="H113" s="32"/>
      <c r="I113" s="32"/>
      <c r="J113" s="35"/>
      <c r="K113" s="76">
        <f>'Equipamentos ARMADO'!H12</f>
        <v>26.462625</v>
      </c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</row>
    <row r="114" ht="21.75" customHeight="1">
      <c r="A114" s="73" t="s">
        <v>44</v>
      </c>
      <c r="B114" s="110" t="s">
        <v>135</v>
      </c>
      <c r="C114" s="32"/>
      <c r="D114" s="35"/>
      <c r="E114" s="127" t="s">
        <v>134</v>
      </c>
      <c r="F114" s="32"/>
      <c r="G114" s="32"/>
      <c r="H114" s="32"/>
      <c r="I114" s="32"/>
      <c r="J114" s="35"/>
      <c r="K114" s="76">
        <f>'Materiais ARMADO'!E12</f>
        <v>24.73125</v>
      </c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</row>
    <row r="115" ht="21.75" customHeight="1">
      <c r="A115" s="128" t="s">
        <v>50</v>
      </c>
      <c r="B115" s="129" t="s">
        <v>57</v>
      </c>
      <c r="C115" s="57"/>
      <c r="D115" s="130" t="s">
        <v>136</v>
      </c>
      <c r="E115" s="32"/>
      <c r="F115" s="32"/>
      <c r="G115" s="32"/>
      <c r="H115" s="32"/>
      <c r="I115" s="32"/>
      <c r="J115" s="35"/>
      <c r="K115" s="76">
        <v>0.0</v>
      </c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</row>
    <row r="116" ht="21.75" customHeight="1">
      <c r="A116" s="87"/>
      <c r="B116" s="60"/>
      <c r="C116" s="62"/>
      <c r="D116" s="130" t="s">
        <v>136</v>
      </c>
      <c r="E116" s="32"/>
      <c r="F116" s="32"/>
      <c r="G116" s="32"/>
      <c r="H116" s="32"/>
      <c r="I116" s="32"/>
      <c r="J116" s="35"/>
      <c r="K116" s="76">
        <f>J116*K33</f>
        <v>0</v>
      </c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</row>
    <row r="117" ht="21.75" customHeight="1">
      <c r="A117" s="63" t="s">
        <v>137</v>
      </c>
      <c r="B117" s="32"/>
      <c r="C117" s="32"/>
      <c r="D117" s="32"/>
      <c r="E117" s="32"/>
      <c r="F117" s="32"/>
      <c r="G117" s="32"/>
      <c r="H117" s="32"/>
      <c r="I117" s="32"/>
      <c r="J117" s="35"/>
      <c r="K117" s="92">
        <f>SUM(K112:K116)</f>
        <v>187.2597083</v>
      </c>
      <c r="L117" s="115"/>
      <c r="M117" s="115"/>
      <c r="N117" s="115"/>
      <c r="O117" s="115"/>
      <c r="P117" s="115"/>
      <c r="Q117" s="115"/>
      <c r="R117" s="115"/>
      <c r="S117" s="115"/>
      <c r="T117" s="115"/>
      <c r="U117" s="115"/>
      <c r="V117" s="115"/>
      <c r="W117" s="115"/>
      <c r="X117" s="115"/>
      <c r="Y117" s="115"/>
    </row>
    <row r="118" ht="21.75" customHeight="1">
      <c r="A118" s="94" t="s">
        <v>201</v>
      </c>
      <c r="B118" s="56"/>
      <c r="C118" s="56"/>
      <c r="D118" s="56"/>
      <c r="E118" s="56"/>
      <c r="F118" s="56"/>
      <c r="G118" s="56"/>
      <c r="H118" s="56"/>
      <c r="I118" s="56"/>
      <c r="J118" s="56"/>
      <c r="K118" s="57"/>
      <c r="L118" s="115"/>
      <c r="M118" s="115"/>
      <c r="N118" s="115"/>
      <c r="O118" s="115"/>
      <c r="P118" s="115"/>
      <c r="Q118" s="115"/>
      <c r="R118" s="115"/>
      <c r="S118" s="115"/>
      <c r="T118" s="115"/>
      <c r="U118" s="115"/>
      <c r="V118" s="115"/>
      <c r="W118" s="115"/>
      <c r="X118" s="115"/>
      <c r="Y118" s="115"/>
    </row>
    <row r="119" ht="21.75" customHeight="1">
      <c r="A119" s="63" t="s">
        <v>139</v>
      </c>
      <c r="B119" s="32"/>
      <c r="C119" s="32"/>
      <c r="D119" s="32"/>
      <c r="E119" s="32"/>
      <c r="F119" s="32"/>
      <c r="G119" s="32"/>
      <c r="H119" s="32"/>
      <c r="I119" s="32"/>
      <c r="J119" s="35"/>
      <c r="K119" s="131" t="s">
        <v>38</v>
      </c>
      <c r="L119" s="115"/>
      <c r="M119" s="115"/>
      <c r="N119" s="115"/>
      <c r="O119" s="115"/>
      <c r="P119" s="115"/>
      <c r="Q119" s="115"/>
      <c r="R119" s="115"/>
      <c r="S119" s="115"/>
      <c r="T119" s="115"/>
      <c r="U119" s="115"/>
      <c r="V119" s="115"/>
      <c r="W119" s="115"/>
      <c r="X119" s="115"/>
      <c r="Y119" s="115"/>
    </row>
    <row r="120" ht="21.75" customHeight="1">
      <c r="A120" s="73" t="s">
        <v>39</v>
      </c>
      <c r="B120" s="132" t="s">
        <v>140</v>
      </c>
      <c r="C120" s="132"/>
      <c r="D120" s="132"/>
      <c r="E120" s="132"/>
      <c r="F120" s="132"/>
      <c r="G120" s="132"/>
      <c r="H120" s="132"/>
      <c r="I120" s="132"/>
      <c r="J120" s="116">
        <v>0.05</v>
      </c>
      <c r="K120" s="76">
        <f>J120*K140</f>
        <v>280.753616</v>
      </c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5"/>
      <c r="X120" s="115"/>
      <c r="Y120" s="115"/>
    </row>
    <row r="121" ht="21.75" customHeight="1">
      <c r="A121" s="73" t="s">
        <v>41</v>
      </c>
      <c r="B121" s="132" t="s">
        <v>141</v>
      </c>
      <c r="C121" s="132"/>
      <c r="D121" s="132"/>
      <c r="E121" s="132"/>
      <c r="F121" s="132"/>
      <c r="G121" s="132"/>
      <c r="H121" s="132"/>
      <c r="I121" s="132"/>
      <c r="J121" s="116">
        <v>0.1</v>
      </c>
      <c r="K121" s="76">
        <f>(K140+K120)*J121</f>
        <v>589.5825935</v>
      </c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</row>
    <row r="122" ht="21.75" customHeight="1">
      <c r="A122" s="128" t="s">
        <v>44</v>
      </c>
      <c r="B122" s="132" t="s">
        <v>142</v>
      </c>
      <c r="C122" s="132"/>
      <c r="D122" s="132"/>
      <c r="E122" s="132"/>
      <c r="F122" s="132"/>
      <c r="G122" s="132"/>
      <c r="H122" s="132"/>
      <c r="I122" s="133" t="s">
        <v>143</v>
      </c>
      <c r="J122" s="115"/>
      <c r="K122" s="134"/>
      <c r="L122" s="115"/>
      <c r="M122" s="115"/>
      <c r="N122" s="115"/>
      <c r="O122" s="115"/>
      <c r="P122" s="115"/>
      <c r="Q122" s="115"/>
      <c r="R122" s="115"/>
      <c r="S122" s="115"/>
      <c r="T122" s="115"/>
      <c r="U122" s="115"/>
      <c r="V122" s="115"/>
      <c r="W122" s="115"/>
      <c r="X122" s="115"/>
      <c r="Y122" s="115"/>
    </row>
    <row r="123" ht="21.75" customHeight="1">
      <c r="A123" s="135"/>
      <c r="B123" s="132"/>
      <c r="C123" s="136" t="s">
        <v>144</v>
      </c>
      <c r="D123" s="136"/>
      <c r="E123" s="136"/>
      <c r="F123" s="132" t="s">
        <v>145</v>
      </c>
      <c r="G123" s="132"/>
      <c r="H123" s="132"/>
      <c r="I123" s="137">
        <f>SUM(J123:J125)</f>
        <v>0.0865</v>
      </c>
      <c r="J123" s="138">
        <v>0.0065</v>
      </c>
      <c r="K123" s="76">
        <f>((K140+K120+K121)/(1-I123))*J123</f>
        <v>46.14685871</v>
      </c>
      <c r="L123" s="139"/>
      <c r="M123" s="140"/>
      <c r="N123" s="115"/>
      <c r="O123" s="115"/>
      <c r="P123" s="115"/>
      <c r="Q123" s="115"/>
      <c r="R123" s="115"/>
      <c r="S123" s="115"/>
      <c r="T123" s="115"/>
      <c r="U123" s="115"/>
      <c r="V123" s="115"/>
      <c r="W123" s="115"/>
      <c r="X123" s="115"/>
      <c r="Y123" s="115"/>
    </row>
    <row r="124" ht="21.75" customHeight="1">
      <c r="A124" s="135"/>
      <c r="B124" s="132"/>
      <c r="C124" s="132"/>
      <c r="D124" s="132"/>
      <c r="E124" s="132"/>
      <c r="F124" s="132" t="s">
        <v>146</v>
      </c>
      <c r="G124" s="132"/>
      <c r="H124" s="132"/>
      <c r="I124" s="135"/>
      <c r="J124" s="141">
        <v>0.03</v>
      </c>
      <c r="K124" s="76">
        <f>((K140+K120+K121)/(1-I123))*J124</f>
        <v>212.9855018</v>
      </c>
      <c r="L124" s="139"/>
      <c r="N124" s="115"/>
      <c r="O124" s="115"/>
      <c r="P124" s="115"/>
      <c r="Q124" s="115"/>
      <c r="R124" s="115"/>
      <c r="S124" s="115"/>
      <c r="T124" s="115"/>
      <c r="U124" s="115"/>
      <c r="V124" s="115"/>
      <c r="W124" s="115"/>
      <c r="X124" s="115"/>
      <c r="Y124" s="115"/>
    </row>
    <row r="125" ht="21.75" customHeight="1">
      <c r="A125" s="87"/>
      <c r="B125" s="136"/>
      <c r="C125" s="136" t="s">
        <v>147</v>
      </c>
      <c r="D125" s="136"/>
      <c r="E125" s="132"/>
      <c r="F125" s="132" t="s">
        <v>148</v>
      </c>
      <c r="G125" s="132"/>
      <c r="H125" s="132"/>
      <c r="I125" s="87"/>
      <c r="J125" s="143">
        <v>0.05</v>
      </c>
      <c r="K125" s="76">
        <f>((K140+K120+K121)/(1-I123))*J125</f>
        <v>354.9758363</v>
      </c>
      <c r="L125" s="139"/>
      <c r="N125" s="115"/>
      <c r="O125" s="115"/>
      <c r="P125" s="115"/>
      <c r="Q125" s="115"/>
      <c r="R125" s="115"/>
      <c r="S125" s="115"/>
      <c r="T125" s="115"/>
      <c r="U125" s="115"/>
      <c r="V125" s="115"/>
      <c r="W125" s="115"/>
      <c r="X125" s="115"/>
      <c r="Y125" s="115"/>
    </row>
    <row r="126" ht="21.75" customHeight="1">
      <c r="A126" s="144" t="s">
        <v>149</v>
      </c>
      <c r="B126" s="124"/>
      <c r="C126" s="124"/>
      <c r="D126" s="124"/>
      <c r="E126" s="124"/>
      <c r="F126" s="124"/>
      <c r="G126" s="124"/>
      <c r="H126" s="124"/>
      <c r="I126" s="124"/>
      <c r="J126" s="124"/>
      <c r="K126" s="92">
        <f>K120+K121+K123+K124+K125</f>
        <v>1484.444406</v>
      </c>
      <c r="L126" s="115"/>
      <c r="M126" s="115"/>
      <c r="N126" s="115"/>
      <c r="O126" s="115"/>
      <c r="P126" s="115"/>
      <c r="Q126" s="115"/>
      <c r="R126" s="115"/>
      <c r="S126" s="115"/>
      <c r="T126" s="115"/>
      <c r="U126" s="115"/>
      <c r="V126" s="115"/>
      <c r="W126" s="115"/>
      <c r="X126" s="115"/>
      <c r="Y126" s="115"/>
    </row>
    <row r="127" ht="36.75" customHeight="1">
      <c r="A127" s="94" t="s">
        <v>202</v>
      </c>
      <c r="B127" s="56"/>
      <c r="C127" s="56"/>
      <c r="D127" s="56"/>
      <c r="E127" s="56"/>
      <c r="F127" s="56"/>
      <c r="G127" s="56"/>
      <c r="H127" s="56"/>
      <c r="I127" s="56"/>
      <c r="J127" s="56"/>
      <c r="K127" s="57"/>
      <c r="L127" s="115"/>
      <c r="M127" s="115"/>
      <c r="N127" s="115"/>
      <c r="O127" s="115"/>
      <c r="P127" s="115"/>
      <c r="Q127" s="115"/>
      <c r="R127" s="115"/>
      <c r="S127" s="115"/>
      <c r="T127" s="115"/>
      <c r="U127" s="115"/>
      <c r="V127" s="115"/>
      <c r="W127" s="115"/>
      <c r="X127" s="115"/>
      <c r="Y127" s="115"/>
    </row>
    <row r="128" ht="21.0" hidden="1" customHeight="1">
      <c r="A128" s="58"/>
      <c r="K128" s="59"/>
      <c r="L128" s="115"/>
      <c r="M128" s="115"/>
      <c r="N128" s="115"/>
      <c r="O128" s="115"/>
      <c r="P128" s="115"/>
      <c r="Q128" s="115"/>
      <c r="R128" s="115"/>
      <c r="S128" s="115"/>
      <c r="T128" s="115"/>
      <c r="U128" s="115"/>
      <c r="V128" s="115"/>
      <c r="W128" s="115"/>
      <c r="X128" s="115"/>
      <c r="Y128" s="115"/>
    </row>
    <row r="129" ht="21.0" hidden="1" customHeight="1">
      <c r="A129" s="58"/>
      <c r="K129" s="59"/>
      <c r="L129" s="115"/>
      <c r="M129" s="115"/>
      <c r="N129" s="115"/>
      <c r="O129" s="115"/>
      <c r="P129" s="115"/>
      <c r="Q129" s="115"/>
      <c r="R129" s="115"/>
      <c r="S129" s="115"/>
      <c r="T129" s="115"/>
      <c r="U129" s="115"/>
      <c r="V129" s="115"/>
      <c r="W129" s="115"/>
      <c r="X129" s="115"/>
      <c r="Y129" s="115"/>
    </row>
    <row r="130" ht="21.0" hidden="1" customHeight="1">
      <c r="A130" s="58"/>
      <c r="K130" s="59"/>
      <c r="L130" s="115"/>
      <c r="M130" s="115"/>
      <c r="N130" s="115"/>
      <c r="O130" s="115"/>
      <c r="P130" s="115"/>
      <c r="Q130" s="115"/>
      <c r="R130" s="115"/>
      <c r="S130" s="115"/>
      <c r="T130" s="115"/>
      <c r="U130" s="115"/>
      <c r="V130" s="115"/>
      <c r="W130" s="115"/>
      <c r="X130" s="115"/>
      <c r="Y130" s="115"/>
    </row>
    <row r="131" ht="21.0" hidden="1" customHeight="1">
      <c r="A131" s="58"/>
      <c r="K131" s="59"/>
      <c r="L131" s="115"/>
      <c r="M131" s="115"/>
      <c r="N131" s="115"/>
      <c r="O131" s="115"/>
      <c r="P131" s="115"/>
      <c r="Q131" s="115"/>
      <c r="R131" s="115"/>
      <c r="S131" s="115"/>
      <c r="T131" s="115"/>
      <c r="U131" s="115"/>
      <c r="V131" s="115"/>
      <c r="W131" s="115"/>
      <c r="X131" s="115"/>
      <c r="Y131" s="115"/>
    </row>
    <row r="132" ht="21.0" hidden="1" customHeight="1">
      <c r="A132" s="60"/>
      <c r="B132" s="61"/>
      <c r="C132" s="61"/>
      <c r="D132" s="61"/>
      <c r="E132" s="61"/>
      <c r="F132" s="61"/>
      <c r="G132" s="61"/>
      <c r="H132" s="61"/>
      <c r="I132" s="61"/>
      <c r="J132" s="61"/>
      <c r="K132" s="62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</row>
    <row r="133" ht="21.75" customHeight="1">
      <c r="A133" s="63" t="s">
        <v>151</v>
      </c>
      <c r="B133" s="32"/>
      <c r="C133" s="32"/>
      <c r="D133" s="32"/>
      <c r="E133" s="32"/>
      <c r="F133" s="32"/>
      <c r="G133" s="32"/>
      <c r="H133" s="32"/>
      <c r="I133" s="32"/>
      <c r="J133" s="32"/>
      <c r="K133" s="35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</row>
    <row r="134" ht="21.75" customHeight="1">
      <c r="A134" s="63" t="s">
        <v>152</v>
      </c>
      <c r="B134" s="32"/>
      <c r="C134" s="32"/>
      <c r="D134" s="32"/>
      <c r="E134" s="32"/>
      <c r="F134" s="32"/>
      <c r="G134" s="32"/>
      <c r="H134" s="32"/>
      <c r="I134" s="32"/>
      <c r="J134" s="35"/>
      <c r="K134" s="73" t="s">
        <v>131</v>
      </c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</row>
    <row r="135" ht="21.75" customHeight="1">
      <c r="A135" s="73" t="s">
        <v>39</v>
      </c>
      <c r="B135" s="69" t="s">
        <v>153</v>
      </c>
      <c r="C135" s="32"/>
      <c r="D135" s="32"/>
      <c r="E135" s="32"/>
      <c r="F135" s="32"/>
      <c r="G135" s="32"/>
      <c r="H135" s="32"/>
      <c r="I135" s="32"/>
      <c r="J135" s="35"/>
      <c r="K135" s="76">
        <f>K33</f>
        <v>2659.295339</v>
      </c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</row>
    <row r="136" ht="21.75" customHeight="1">
      <c r="A136" s="73" t="s">
        <v>41</v>
      </c>
      <c r="B136" s="69" t="s">
        <v>154</v>
      </c>
      <c r="C136" s="32"/>
      <c r="D136" s="32"/>
      <c r="E136" s="32"/>
      <c r="F136" s="32"/>
      <c r="G136" s="32"/>
      <c r="H136" s="32"/>
      <c r="I136" s="32"/>
      <c r="J136" s="35"/>
      <c r="K136" s="76">
        <f>K77</f>
        <v>2617.175524</v>
      </c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</row>
    <row r="137" ht="21.75" customHeight="1">
      <c r="A137" s="73" t="s">
        <v>44</v>
      </c>
      <c r="B137" s="69" t="s">
        <v>155</v>
      </c>
      <c r="C137" s="32"/>
      <c r="D137" s="32"/>
      <c r="E137" s="32"/>
      <c r="F137" s="32"/>
      <c r="G137" s="32"/>
      <c r="H137" s="32"/>
      <c r="I137" s="32"/>
      <c r="J137" s="35"/>
      <c r="K137" s="76">
        <f>K86</f>
        <v>134.3247306</v>
      </c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</row>
    <row r="138" ht="21.75" customHeight="1">
      <c r="A138" s="73" t="s">
        <v>50</v>
      </c>
      <c r="B138" s="69" t="s">
        <v>156</v>
      </c>
      <c r="C138" s="32"/>
      <c r="D138" s="32"/>
      <c r="E138" s="32"/>
      <c r="F138" s="32"/>
      <c r="G138" s="32"/>
      <c r="H138" s="32"/>
      <c r="I138" s="32"/>
      <c r="J138" s="35"/>
      <c r="K138" s="76">
        <f>K109</f>
        <v>17.01701762</v>
      </c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</row>
    <row r="139" ht="21.75" customHeight="1">
      <c r="A139" s="73" t="s">
        <v>52</v>
      </c>
      <c r="B139" s="69" t="s">
        <v>157</v>
      </c>
      <c r="C139" s="32"/>
      <c r="D139" s="32"/>
      <c r="E139" s="32"/>
      <c r="F139" s="32"/>
      <c r="G139" s="32"/>
      <c r="H139" s="32"/>
      <c r="I139" s="32"/>
      <c r="J139" s="35"/>
      <c r="K139" s="76">
        <f>K117</f>
        <v>187.2597083</v>
      </c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</row>
    <row r="140" ht="21.75" customHeight="1">
      <c r="A140" s="63" t="s">
        <v>158</v>
      </c>
      <c r="B140" s="32"/>
      <c r="C140" s="32"/>
      <c r="D140" s="32"/>
      <c r="E140" s="32"/>
      <c r="F140" s="32"/>
      <c r="G140" s="32"/>
      <c r="H140" s="32"/>
      <c r="I140" s="32"/>
      <c r="J140" s="33"/>
      <c r="K140" s="92">
        <f>SUM(K135:K139)</f>
        <v>5615.072319</v>
      </c>
      <c r="L140" s="145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</row>
    <row r="141" ht="21.75" customHeight="1">
      <c r="A141" s="73" t="s">
        <v>54</v>
      </c>
      <c r="B141" s="69" t="s">
        <v>159</v>
      </c>
      <c r="C141" s="32"/>
      <c r="D141" s="32"/>
      <c r="E141" s="32"/>
      <c r="F141" s="32"/>
      <c r="G141" s="32"/>
      <c r="H141" s="32"/>
      <c r="I141" s="32"/>
      <c r="J141" s="35"/>
      <c r="K141" s="76">
        <f>K126</f>
        <v>1484.444406</v>
      </c>
      <c r="L141" s="115"/>
      <c r="M141" s="115"/>
      <c r="N141" s="115"/>
      <c r="O141" s="115"/>
      <c r="P141" s="115"/>
      <c r="Q141" s="115"/>
      <c r="R141" s="115"/>
      <c r="S141" s="115"/>
      <c r="T141" s="115"/>
      <c r="U141" s="115"/>
      <c r="V141" s="115"/>
      <c r="W141" s="115"/>
      <c r="X141" s="115"/>
      <c r="Y141" s="115"/>
    </row>
    <row r="142" ht="33.75" customHeight="1">
      <c r="A142" s="146" t="s">
        <v>160</v>
      </c>
      <c r="B142" s="32"/>
      <c r="C142" s="32"/>
      <c r="D142" s="32"/>
      <c r="E142" s="32"/>
      <c r="F142" s="32"/>
      <c r="G142" s="32"/>
      <c r="H142" s="32"/>
      <c r="I142" s="32"/>
      <c r="J142" s="35"/>
      <c r="K142" s="147">
        <f>SUM(K140+K141)</f>
        <v>7099.516725</v>
      </c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</row>
    <row r="143" ht="21.75" customHeight="1">
      <c r="A143" s="46"/>
      <c r="B143" s="47"/>
      <c r="C143" s="47"/>
      <c r="D143" s="47"/>
      <c r="E143" s="47"/>
      <c r="F143" s="47"/>
      <c r="G143" s="47"/>
      <c r="H143" s="47"/>
      <c r="I143" s="47"/>
      <c r="J143" s="47"/>
      <c r="K143" s="37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</row>
    <row r="144" ht="21.75" customHeight="1">
      <c r="A144" s="63" t="s">
        <v>161</v>
      </c>
      <c r="B144" s="32"/>
      <c r="C144" s="32"/>
      <c r="D144" s="32"/>
      <c r="E144" s="32"/>
      <c r="F144" s="32"/>
      <c r="G144" s="32"/>
      <c r="H144" s="32"/>
      <c r="I144" s="32"/>
      <c r="J144" s="32"/>
      <c r="K144" s="35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</row>
    <row r="145" ht="67.5" customHeight="1">
      <c r="A145" s="146" t="s">
        <v>162</v>
      </c>
      <c r="B145" s="32"/>
      <c r="C145" s="40"/>
      <c r="D145" s="148" t="s">
        <v>163</v>
      </c>
      <c r="E145" s="40"/>
      <c r="F145" s="148" t="s">
        <v>164</v>
      </c>
      <c r="G145" s="40"/>
      <c r="H145" s="148" t="s">
        <v>165</v>
      </c>
      <c r="I145" s="40"/>
      <c r="J145" s="149" t="s">
        <v>166</v>
      </c>
      <c r="K145" s="150" t="s">
        <v>167</v>
      </c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</row>
    <row r="146" ht="34.5" customHeight="1">
      <c r="A146" s="151" t="str">
        <f>K17</f>
        <v>Vigilante Patrimonial 12x36 Noturno</v>
      </c>
      <c r="B146" s="32"/>
      <c r="C146" s="40"/>
      <c r="D146" s="152">
        <f>K142</f>
        <v>7099.516725</v>
      </c>
      <c r="E146" s="40"/>
      <c r="F146" s="159">
        <v>2.0</v>
      </c>
      <c r="G146" s="40"/>
      <c r="H146" s="152">
        <f>F146*D146</f>
        <v>14199.03345</v>
      </c>
      <c r="I146" s="40"/>
      <c r="J146" s="171">
        <f>K11</f>
        <v>2</v>
      </c>
      <c r="K146" s="172">
        <f>ROUND(J146*H146,2)</f>
        <v>28398.07</v>
      </c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</row>
    <row r="147" ht="36.0" customHeight="1">
      <c r="A147" s="63" t="s">
        <v>168</v>
      </c>
      <c r="B147" s="32"/>
      <c r="C147" s="32"/>
      <c r="D147" s="32"/>
      <c r="E147" s="32"/>
      <c r="F147" s="32"/>
      <c r="G147" s="32"/>
      <c r="H147" s="32"/>
      <c r="I147" s="32"/>
      <c r="J147" s="40"/>
      <c r="K147" s="155">
        <f>H146</f>
        <v>14199.03345</v>
      </c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</row>
    <row r="148" ht="36.75" customHeight="1">
      <c r="A148" s="63" t="s">
        <v>169</v>
      </c>
      <c r="B148" s="32"/>
      <c r="C148" s="32"/>
      <c r="D148" s="32"/>
      <c r="E148" s="32"/>
      <c r="F148" s="32"/>
      <c r="G148" s="32"/>
      <c r="H148" s="32"/>
      <c r="I148" s="32"/>
      <c r="J148" s="40"/>
      <c r="K148" s="155">
        <f>K146</f>
        <v>28398.07</v>
      </c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</row>
    <row r="149" ht="36.75" customHeight="1">
      <c r="A149" s="63" t="s">
        <v>170</v>
      </c>
      <c r="B149" s="32"/>
      <c r="C149" s="32"/>
      <c r="D149" s="32"/>
      <c r="E149" s="32"/>
      <c r="F149" s="32"/>
      <c r="G149" s="32"/>
      <c r="H149" s="32"/>
      <c r="I149" s="32"/>
      <c r="J149" s="33"/>
      <c r="K149" s="92">
        <f>K148*12</f>
        <v>340776.84</v>
      </c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</row>
    <row r="150" ht="15.75" customHeight="1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K150" s="156"/>
      <c r="L150" s="157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</row>
    <row r="151" ht="15.75" customHeight="1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</row>
    <row r="152" ht="15.75" customHeight="1">
      <c r="A152" s="30"/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</row>
    <row r="153" ht="15.75" customHeight="1">
      <c r="A153" s="30"/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</row>
    <row r="154" ht="15.75" customHeight="1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</row>
    <row r="155" ht="15.75" customHeight="1">
      <c r="A155" s="30"/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</row>
    <row r="156" ht="15.75" customHeight="1">
      <c r="A156" s="30"/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</row>
    <row r="157" ht="15.75" customHeight="1">
      <c r="A157" s="30"/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</row>
    <row r="158" ht="15.75" customHeight="1">
      <c r="A158" s="30"/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</row>
    <row r="159" ht="15.75" customHeight="1">
      <c r="A159" s="30"/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</row>
    <row r="160" ht="15.75" customHeight="1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</row>
    <row r="161" ht="15.75" customHeight="1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</row>
    <row r="162" ht="15.75" customHeight="1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</row>
    <row r="163" ht="15.75" customHeight="1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</row>
    <row r="164" ht="15.75" customHeight="1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</row>
    <row r="165" ht="15.75" customHeight="1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</row>
    <row r="166" ht="15.75" customHeight="1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</row>
    <row r="167" ht="15.75" customHeight="1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</row>
    <row r="168" ht="15.75" customHeight="1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</row>
    <row r="169" ht="15.75" customHeight="1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</row>
    <row r="170" ht="15.75" customHeight="1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</row>
    <row r="171" ht="15.75" customHeight="1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</row>
    <row r="172" ht="15.75" customHeight="1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</row>
    <row r="173" ht="15.75" customHeight="1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</row>
    <row r="174" ht="15.75" customHeight="1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</row>
    <row r="175" ht="15.75" customHeight="1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</row>
    <row r="176" ht="15.75" customHeight="1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</row>
    <row r="177" ht="15.75" customHeight="1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</row>
    <row r="178" ht="15.75" customHeight="1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</row>
    <row r="179" ht="15.75" customHeight="1">
      <c r="A179" s="30"/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</row>
    <row r="180" ht="15.75" customHeight="1">
      <c r="A180" s="30"/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</row>
    <row r="181" ht="15.75" customHeight="1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</row>
    <row r="182" ht="15.75" customHeight="1">
      <c r="A182" s="30"/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</row>
    <row r="183" ht="15.75" customHeight="1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</row>
    <row r="184" ht="15.75" customHeight="1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</row>
    <row r="185" ht="15.75" customHeight="1">
      <c r="A185" s="30"/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</row>
    <row r="186" ht="15.75" customHeight="1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</row>
    <row r="187" ht="15.75" customHeight="1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</row>
    <row r="188" ht="15.75" customHeight="1">
      <c r="A188" s="30"/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</row>
    <row r="189" ht="15.75" customHeight="1">
      <c r="A189" s="30"/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</row>
    <row r="190" ht="15.75" customHeight="1">
      <c r="A190" s="30"/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</row>
    <row r="191" ht="15.75" customHeight="1">
      <c r="A191" s="30"/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</row>
    <row r="192" ht="15.75" customHeight="1">
      <c r="A192" s="30"/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</row>
    <row r="193" ht="15.75" customHeight="1">
      <c r="A193" s="30"/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</row>
    <row r="194" ht="15.75" customHeight="1">
      <c r="A194" s="30"/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</row>
    <row r="195" ht="15.75" customHeight="1">
      <c r="A195" s="30"/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</row>
    <row r="196" ht="15.75" customHeight="1">
      <c r="A196" s="30"/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</row>
    <row r="197" ht="15.75" customHeight="1">
      <c r="A197" s="30"/>
      <c r="B197" s="30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</row>
    <row r="198" ht="15.75" customHeight="1">
      <c r="A198" s="30"/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</row>
    <row r="199" ht="15.75" customHeight="1">
      <c r="A199" s="30"/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</row>
    <row r="200" ht="15.75" customHeight="1">
      <c r="A200" s="30"/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</row>
    <row r="201" ht="15.75" customHeight="1">
      <c r="A201" s="30"/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</row>
    <row r="202" ht="15.75" customHeight="1">
      <c r="A202" s="30"/>
      <c r="B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</row>
    <row r="203" ht="15.75" customHeight="1">
      <c r="A203" s="30"/>
      <c r="B203" s="30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</row>
    <row r="204" ht="15.75" customHeight="1">
      <c r="A204" s="30"/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</row>
    <row r="205" ht="15.75" customHeight="1">
      <c r="A205" s="30"/>
      <c r="B205" s="30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</row>
    <row r="206" ht="15.75" customHeight="1">
      <c r="A206" s="30"/>
      <c r="B206" s="30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</row>
    <row r="207" ht="15.75" customHeight="1">
      <c r="A207" s="30"/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</row>
    <row r="208" ht="15.75" customHeight="1">
      <c r="A208" s="30"/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</row>
    <row r="209" ht="15.75" customHeight="1">
      <c r="A209" s="30"/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</row>
    <row r="210" ht="15.75" customHeight="1">
      <c r="A210" s="30"/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</row>
    <row r="211" ht="15.75" customHeight="1">
      <c r="A211" s="30"/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</row>
    <row r="212" ht="15.75" customHeight="1">
      <c r="A212" s="30"/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</row>
    <row r="213" ht="15.75" customHeight="1">
      <c r="A213" s="30"/>
      <c r="B213" s="30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</row>
    <row r="214" ht="15.75" customHeight="1">
      <c r="A214" s="30"/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</row>
    <row r="215" ht="15.75" customHeight="1">
      <c r="A215" s="30"/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</row>
    <row r="216" ht="15.75" customHeight="1">
      <c r="A216" s="30"/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</row>
    <row r="217" ht="15.75" customHeight="1">
      <c r="A217" s="30"/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</row>
    <row r="218" ht="15.75" customHeight="1">
      <c r="A218" s="30"/>
      <c r="B218" s="30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</row>
    <row r="219" ht="15.75" customHeight="1">
      <c r="A219" s="30"/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</row>
    <row r="220" ht="15.75" customHeight="1">
      <c r="A220" s="30"/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</row>
    <row r="221" ht="15.75" customHeight="1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</row>
    <row r="222" ht="15.75" customHeight="1">
      <c r="A222" s="30"/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</row>
    <row r="223" ht="15.75" customHeight="1">
      <c r="A223" s="30"/>
      <c r="B223" s="30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</row>
    <row r="224" ht="15.75" customHeight="1">
      <c r="A224" s="30"/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</row>
    <row r="225" ht="15.75" customHeight="1">
      <c r="A225" s="30"/>
      <c r="B225" s="30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</row>
    <row r="226" ht="15.75" customHeight="1">
      <c r="A226" s="30"/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</row>
    <row r="227" ht="15.75" customHeight="1">
      <c r="A227" s="30"/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</row>
    <row r="228" ht="15.75" customHeight="1">
      <c r="A228" s="30"/>
      <c r="B228" s="30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</row>
    <row r="229" ht="15.75" customHeight="1">
      <c r="A229" s="30"/>
      <c r="B229" s="30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</row>
    <row r="230" ht="15.75" customHeight="1">
      <c r="A230" s="30"/>
      <c r="B230" s="30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</row>
    <row r="231" ht="15.75" customHeight="1">
      <c r="A231" s="30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</row>
    <row r="232" ht="15.75" customHeight="1">
      <c r="A232" s="30"/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</row>
    <row r="233" ht="15.75" customHeight="1">
      <c r="A233" s="30"/>
      <c r="B233" s="30"/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</row>
    <row r="234" ht="15.75" customHeight="1">
      <c r="A234" s="30"/>
      <c r="B234" s="30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</row>
    <row r="235" ht="15.75" customHeight="1">
      <c r="A235" s="30"/>
      <c r="B235" s="30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</row>
    <row r="236" ht="15.75" customHeight="1">
      <c r="A236" s="30"/>
      <c r="B236" s="30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</row>
    <row r="237" ht="15.75" customHeight="1">
      <c r="A237" s="30"/>
      <c r="B237" s="30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</row>
    <row r="238" ht="15.75" customHeight="1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</row>
    <row r="239" ht="15.75" customHeight="1">
      <c r="A239" s="30"/>
      <c r="B239" s="30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</row>
    <row r="240" ht="15.75" customHeight="1">
      <c r="A240" s="30"/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</row>
    <row r="241" ht="15.75" customHeight="1">
      <c r="A241" s="30"/>
      <c r="B241" s="30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</row>
    <row r="242" ht="15.75" customHeight="1">
      <c r="A242" s="30"/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</row>
    <row r="243" ht="15.75" customHeight="1">
      <c r="A243" s="30"/>
      <c r="B243" s="30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</row>
    <row r="244" ht="15.75" customHeight="1">
      <c r="A244" s="30"/>
      <c r="B244" s="30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</row>
    <row r="245" ht="15.75" customHeight="1">
      <c r="A245" s="30"/>
      <c r="B245" s="30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</row>
    <row r="246" ht="15.75" customHeight="1">
      <c r="A246" s="30"/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</row>
    <row r="247" ht="15.75" customHeight="1">
      <c r="A247" s="30"/>
      <c r="B247" s="30"/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</row>
    <row r="248" ht="15.75" customHeight="1">
      <c r="A248" s="30"/>
      <c r="B248" s="30"/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</row>
    <row r="249" ht="15.75" customHeight="1">
      <c r="A249" s="30"/>
      <c r="B249" s="30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</row>
    <row r="250" ht="15.75" customHeight="1">
      <c r="A250" s="30"/>
      <c r="B250" s="30"/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</row>
    <row r="251" ht="15.75" customHeight="1">
      <c r="A251" s="30"/>
      <c r="B251" s="30"/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</row>
    <row r="252" ht="15.75" customHeight="1">
      <c r="A252" s="30"/>
      <c r="B252" s="30"/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</row>
    <row r="253" ht="15.75" customHeight="1">
      <c r="A253" s="30"/>
      <c r="B253" s="30"/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</row>
    <row r="254" ht="15.75" customHeight="1">
      <c r="A254" s="30"/>
      <c r="B254" s="30"/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</row>
    <row r="255" ht="15.75" customHeight="1">
      <c r="A255" s="30"/>
      <c r="B255" s="30"/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</row>
    <row r="256" ht="15.75" customHeight="1">
      <c r="A256" s="30"/>
      <c r="B256" s="30"/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</row>
    <row r="257" ht="15.75" customHeight="1">
      <c r="A257" s="30"/>
      <c r="B257" s="30"/>
      <c r="C257" s="30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</row>
    <row r="258" ht="15.75" customHeight="1">
      <c r="A258" s="30"/>
      <c r="B258" s="30"/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</row>
    <row r="259" ht="15.75" customHeight="1">
      <c r="A259" s="30"/>
      <c r="B259" s="30"/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</row>
    <row r="260" ht="15.75" customHeight="1">
      <c r="A260" s="30"/>
      <c r="B260" s="30"/>
      <c r="C260" s="30"/>
      <c r="D260" s="30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</row>
    <row r="261" ht="15.75" customHeight="1">
      <c r="A261" s="30"/>
      <c r="B261" s="30"/>
      <c r="C261" s="30"/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</row>
    <row r="262" ht="15.75" customHeight="1">
      <c r="A262" s="30"/>
      <c r="B262" s="30"/>
      <c r="C262" s="30"/>
      <c r="D262" s="30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</row>
    <row r="263" ht="15.75" customHeight="1">
      <c r="A263" s="30"/>
      <c r="B263" s="30"/>
      <c r="C263" s="30"/>
      <c r="D263" s="30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</row>
    <row r="264" ht="15.75" customHeight="1">
      <c r="A264" s="30"/>
      <c r="B264" s="30"/>
      <c r="C264" s="30"/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</row>
    <row r="265" ht="15.75" customHeight="1">
      <c r="A265" s="30"/>
      <c r="B265" s="30"/>
      <c r="C265" s="30"/>
      <c r="D265" s="30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</row>
    <row r="266" ht="15.75" customHeight="1">
      <c r="A266" s="30"/>
      <c r="B266" s="30"/>
      <c r="C266" s="30"/>
      <c r="D266" s="30"/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</row>
    <row r="267" ht="15.75" customHeight="1">
      <c r="A267" s="30"/>
      <c r="B267" s="30"/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</row>
    <row r="268" ht="15.75" customHeight="1">
      <c r="A268" s="30"/>
      <c r="B268" s="30"/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</row>
    <row r="269" ht="15.75" customHeight="1">
      <c r="A269" s="30"/>
      <c r="B269" s="30"/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</row>
    <row r="270" ht="15.75" customHeight="1">
      <c r="A270" s="30"/>
      <c r="B270" s="30"/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</row>
    <row r="271" ht="15.75" customHeight="1">
      <c r="A271" s="30"/>
      <c r="B271" s="30"/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</row>
    <row r="272" ht="15.75" customHeight="1">
      <c r="A272" s="30"/>
      <c r="B272" s="30"/>
      <c r="C272" s="30"/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</row>
    <row r="273" ht="15.75" customHeight="1">
      <c r="A273" s="30"/>
      <c r="B273" s="30"/>
      <c r="C273" s="30"/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</row>
    <row r="274" ht="15.75" customHeight="1">
      <c r="A274" s="30"/>
      <c r="B274" s="30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</row>
    <row r="275" ht="15.75" customHeight="1">
      <c r="A275" s="30"/>
      <c r="B275" s="30"/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</row>
    <row r="276" ht="15.75" customHeight="1">
      <c r="A276" s="30"/>
      <c r="B276" s="30"/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</row>
    <row r="277" ht="15.75" customHeight="1">
      <c r="A277" s="30"/>
      <c r="B277" s="30"/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</row>
    <row r="278" ht="15.75" customHeight="1">
      <c r="A278" s="30"/>
      <c r="B278" s="30"/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</row>
    <row r="279" ht="15.75" customHeight="1">
      <c r="A279" s="30"/>
      <c r="B279" s="30"/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</row>
    <row r="280" ht="15.75" customHeight="1">
      <c r="A280" s="30"/>
      <c r="B280" s="30"/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</row>
    <row r="281" ht="15.75" customHeight="1">
      <c r="A281" s="30"/>
      <c r="B281" s="30"/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</row>
    <row r="282" ht="15.75" customHeight="1">
      <c r="A282" s="30"/>
      <c r="B282" s="30"/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</row>
    <row r="283" ht="15.75" customHeight="1">
      <c r="A283" s="30"/>
      <c r="B283" s="30"/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</row>
    <row r="284" ht="15.75" customHeight="1">
      <c r="A284" s="30"/>
      <c r="B284" s="30"/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</row>
    <row r="285" ht="15.75" customHeight="1">
      <c r="A285" s="30"/>
      <c r="B285" s="30"/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</row>
    <row r="286" ht="15.75" customHeight="1">
      <c r="A286" s="30"/>
      <c r="B286" s="30"/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</row>
    <row r="287" ht="15.75" customHeight="1">
      <c r="A287" s="30"/>
      <c r="B287" s="30"/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</row>
    <row r="288" ht="15.75" customHeight="1">
      <c r="A288" s="30"/>
      <c r="B288" s="30"/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</row>
    <row r="289" ht="15.75" customHeight="1">
      <c r="A289" s="30"/>
      <c r="B289" s="30"/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</row>
    <row r="290" ht="15.75" customHeight="1">
      <c r="A290" s="30"/>
      <c r="B290" s="30"/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</row>
    <row r="291" ht="15.75" customHeight="1">
      <c r="A291" s="30"/>
      <c r="B291" s="30"/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</row>
    <row r="292" ht="15.75" customHeight="1">
      <c r="A292" s="30"/>
      <c r="B292" s="30"/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</row>
    <row r="293" ht="15.75" customHeight="1">
      <c r="A293" s="30"/>
      <c r="B293" s="30"/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</row>
    <row r="294" ht="15.75" customHeight="1">
      <c r="A294" s="30"/>
      <c r="B294" s="30"/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</row>
    <row r="295" ht="15.75" customHeight="1">
      <c r="A295" s="30"/>
      <c r="B295" s="30"/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</row>
    <row r="296" ht="15.75" customHeight="1">
      <c r="A296" s="30"/>
      <c r="B296" s="30"/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</row>
    <row r="297" ht="15.75" customHeight="1">
      <c r="A297" s="30"/>
      <c r="B297" s="30"/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</row>
    <row r="298" ht="15.75" customHeight="1">
      <c r="A298" s="30"/>
      <c r="B298" s="30"/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</row>
    <row r="299" ht="15.75" customHeight="1">
      <c r="A299" s="30"/>
      <c r="B299" s="30"/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</row>
    <row r="300" ht="15.75" customHeight="1">
      <c r="A300" s="30"/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</row>
    <row r="301" ht="15.75" customHeight="1">
      <c r="A301" s="30"/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</row>
    <row r="302" ht="15.75" customHeight="1">
      <c r="A302" s="30"/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</row>
    <row r="303" ht="15.75" customHeight="1">
      <c r="A303" s="30"/>
      <c r="B303" s="30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</row>
    <row r="304" ht="15.75" customHeight="1">
      <c r="A304" s="30"/>
      <c r="B304" s="30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</row>
    <row r="305" ht="15.75" customHeight="1">
      <c r="A305" s="30"/>
      <c r="B305" s="30"/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</row>
    <row r="306" ht="15.75" customHeight="1">
      <c r="A306" s="30"/>
      <c r="B306" s="30"/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</row>
    <row r="307" ht="15.75" customHeight="1">
      <c r="A307" s="30"/>
      <c r="B307" s="30"/>
      <c r="C307" s="30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</row>
    <row r="308" ht="15.75" customHeight="1">
      <c r="A308" s="30"/>
      <c r="B308" s="30"/>
      <c r="C308" s="30"/>
      <c r="D308" s="30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</row>
    <row r="309" ht="15.75" customHeight="1">
      <c r="A309" s="30"/>
      <c r="B309" s="30"/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</row>
    <row r="310" ht="15.75" customHeight="1">
      <c r="A310" s="30"/>
      <c r="B310" s="30"/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</row>
    <row r="311" ht="15.75" customHeight="1">
      <c r="A311" s="30"/>
      <c r="B311" s="30"/>
      <c r="C311" s="30"/>
      <c r="D311" s="30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</row>
    <row r="312" ht="15.75" customHeight="1">
      <c r="A312" s="30"/>
      <c r="B312" s="30"/>
      <c r="C312" s="30"/>
      <c r="D312" s="30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</row>
    <row r="313" ht="15.75" customHeight="1">
      <c r="A313" s="30"/>
      <c r="B313" s="30"/>
      <c r="C313" s="30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</row>
    <row r="314" ht="15.75" customHeight="1">
      <c r="A314" s="30"/>
      <c r="B314" s="30"/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</row>
    <row r="315" ht="15.75" customHeight="1">
      <c r="A315" s="30"/>
      <c r="B315" s="30"/>
      <c r="C315" s="30"/>
      <c r="D315" s="30"/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</row>
    <row r="316" ht="15.75" customHeight="1">
      <c r="A316" s="30"/>
      <c r="B316" s="30"/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</row>
    <row r="317" ht="15.75" customHeight="1">
      <c r="A317" s="30"/>
      <c r="B317" s="30"/>
      <c r="C317" s="30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</row>
    <row r="318" ht="15.75" customHeight="1">
      <c r="A318" s="30"/>
      <c r="B318" s="30"/>
      <c r="C318" s="30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</row>
    <row r="319" ht="15.75" customHeight="1">
      <c r="A319" s="30"/>
      <c r="B319" s="30"/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</row>
    <row r="320" ht="15.75" customHeight="1">
      <c r="A320" s="30"/>
      <c r="B320" s="30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</row>
    <row r="321" ht="15.75" customHeight="1">
      <c r="A321" s="30"/>
      <c r="B321" s="30"/>
      <c r="C321" s="30"/>
      <c r="D321" s="30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</row>
    <row r="322" ht="15.75" customHeight="1">
      <c r="A322" s="30"/>
      <c r="B322" s="30"/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</row>
    <row r="323" ht="15.75" customHeight="1">
      <c r="A323" s="30"/>
      <c r="B323" s="30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</row>
    <row r="324" ht="15.75" customHeight="1">
      <c r="A324" s="30"/>
      <c r="B324" s="30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</row>
    <row r="325" ht="15.75" customHeight="1">
      <c r="A325" s="30"/>
      <c r="B325" s="30"/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</row>
    <row r="326" ht="15.75" customHeight="1">
      <c r="A326" s="30"/>
      <c r="B326" s="30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</row>
    <row r="327" ht="15.75" customHeight="1">
      <c r="A327" s="30"/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</row>
    <row r="328" ht="15.75" customHeight="1">
      <c r="A328" s="30"/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</row>
    <row r="329" ht="15.75" customHeight="1">
      <c r="A329" s="30"/>
      <c r="B329" s="30"/>
      <c r="C329" s="30"/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</row>
    <row r="330" ht="15.75" customHeight="1">
      <c r="A330" s="30"/>
      <c r="B330" s="30"/>
      <c r="C330" s="30"/>
      <c r="D330" s="30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</row>
    <row r="331" ht="15.75" customHeight="1">
      <c r="A331" s="30"/>
      <c r="B331" s="30"/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</row>
    <row r="332" ht="15.75" customHeight="1">
      <c r="A332" s="30"/>
      <c r="B332" s="30"/>
      <c r="C332" s="30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</row>
    <row r="333" ht="15.75" customHeight="1">
      <c r="A333" s="30"/>
      <c r="B333" s="30"/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</row>
    <row r="334" ht="15.75" customHeight="1">
      <c r="A334" s="30"/>
      <c r="B334" s="30"/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</row>
    <row r="335" ht="15.75" customHeight="1">
      <c r="A335" s="30"/>
      <c r="B335" s="30"/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</row>
    <row r="336" ht="15.75" customHeight="1">
      <c r="A336" s="30"/>
      <c r="B336" s="30"/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</row>
    <row r="337" ht="15.75" customHeight="1">
      <c r="A337" s="30"/>
      <c r="B337" s="30"/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</row>
    <row r="338" ht="15.75" customHeight="1">
      <c r="A338" s="30"/>
      <c r="B338" s="30"/>
      <c r="C338" s="30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</row>
    <row r="339" ht="15.75" customHeight="1">
      <c r="A339" s="30"/>
      <c r="B339" s="30"/>
      <c r="C339" s="30"/>
      <c r="D339" s="30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</row>
    <row r="340" ht="15.75" customHeight="1">
      <c r="A340" s="30"/>
      <c r="B340" s="30"/>
      <c r="C340" s="30"/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</row>
    <row r="341" ht="15.75" customHeight="1">
      <c r="A341" s="30"/>
      <c r="B341" s="30"/>
      <c r="C341" s="30"/>
      <c r="D341" s="30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</row>
    <row r="342" ht="15.75" customHeight="1">
      <c r="A342" s="30"/>
      <c r="B342" s="30"/>
      <c r="C342" s="30"/>
      <c r="D342" s="30"/>
      <c r="E342" s="30"/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</row>
    <row r="343" ht="15.75" customHeight="1">
      <c r="A343" s="30"/>
      <c r="B343" s="30"/>
      <c r="C343" s="30"/>
      <c r="D343" s="30"/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</row>
    <row r="344" ht="15.75" customHeight="1">
      <c r="A344" s="30"/>
      <c r="B344" s="30"/>
      <c r="C344" s="30"/>
      <c r="D344" s="30"/>
      <c r="E344" s="30"/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</row>
    <row r="345" ht="15.75" customHeight="1">
      <c r="A345" s="30"/>
      <c r="B345" s="30"/>
      <c r="C345" s="30"/>
      <c r="D345" s="30"/>
      <c r="E345" s="30"/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</row>
    <row r="346" ht="15.75" customHeight="1">
      <c r="A346" s="30"/>
      <c r="B346" s="30"/>
      <c r="C346" s="30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</row>
    <row r="347" ht="15.75" customHeight="1">
      <c r="A347" s="30"/>
      <c r="B347" s="30"/>
      <c r="C347" s="30"/>
      <c r="D347" s="30"/>
      <c r="E347" s="30"/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</row>
    <row r="348" ht="15.75" customHeight="1">
      <c r="A348" s="30"/>
      <c r="B348" s="30"/>
      <c r="C348" s="30"/>
      <c r="D348" s="30"/>
      <c r="E348" s="30"/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</row>
    <row r="349" ht="15.75" customHeight="1">
      <c r="A349" s="30"/>
      <c r="B349" s="30"/>
      <c r="C349" s="30"/>
      <c r="D349" s="30"/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</row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9">
    <mergeCell ref="A4:C4"/>
    <mergeCell ref="A5:C5"/>
    <mergeCell ref="A1:K1"/>
    <mergeCell ref="A2:C2"/>
    <mergeCell ref="D2:I2"/>
    <mergeCell ref="A3:C3"/>
    <mergeCell ref="D3:I3"/>
    <mergeCell ref="D4:F4"/>
    <mergeCell ref="H4:I4"/>
    <mergeCell ref="D5:I5"/>
    <mergeCell ref="A12:K14"/>
    <mergeCell ref="A15:K15"/>
    <mergeCell ref="B19:J19"/>
    <mergeCell ref="A20:K22"/>
    <mergeCell ref="A23:J23"/>
    <mergeCell ref="I25:J25"/>
    <mergeCell ref="A26:A27"/>
    <mergeCell ref="B26:D27"/>
    <mergeCell ref="K26:K27"/>
    <mergeCell ref="B28:J28"/>
    <mergeCell ref="B29:J29"/>
    <mergeCell ref="B30:J30"/>
    <mergeCell ref="B31:J31"/>
    <mergeCell ref="A32:K32"/>
    <mergeCell ref="A33:J33"/>
    <mergeCell ref="A34:K35"/>
    <mergeCell ref="A36:K36"/>
    <mergeCell ref="A37:K37"/>
    <mergeCell ref="B38:I38"/>
    <mergeCell ref="B39:I39"/>
    <mergeCell ref="A40:I40"/>
    <mergeCell ref="A41:K42"/>
    <mergeCell ref="A43:K43"/>
    <mergeCell ref="A44:I44"/>
    <mergeCell ref="B45:I45"/>
    <mergeCell ref="B46:I46"/>
    <mergeCell ref="B47:I47"/>
    <mergeCell ref="B48:I48"/>
    <mergeCell ref="B49:I49"/>
    <mergeCell ref="B50:I50"/>
    <mergeCell ref="B51:E51"/>
    <mergeCell ref="H51:I51"/>
    <mergeCell ref="A53:K55"/>
    <mergeCell ref="A56:K56"/>
    <mergeCell ref="B98:I98"/>
    <mergeCell ref="A99:I99"/>
    <mergeCell ref="A100:K101"/>
    <mergeCell ref="A102:K102"/>
    <mergeCell ref="B103:I103"/>
    <mergeCell ref="A104:J104"/>
    <mergeCell ref="A105:K105"/>
    <mergeCell ref="A106:K106"/>
    <mergeCell ref="B107:J107"/>
    <mergeCell ref="B108:J108"/>
    <mergeCell ref="B109:J109"/>
    <mergeCell ref="A110:K110"/>
    <mergeCell ref="A111:J111"/>
    <mergeCell ref="B112:J112"/>
    <mergeCell ref="B113:D113"/>
    <mergeCell ref="E113:J113"/>
    <mergeCell ref="B114:D114"/>
    <mergeCell ref="E114:J114"/>
    <mergeCell ref="A115:A116"/>
    <mergeCell ref="B115:C116"/>
    <mergeCell ref="D115:J115"/>
    <mergeCell ref="D116:J116"/>
    <mergeCell ref="A117:J117"/>
    <mergeCell ref="A118:K118"/>
    <mergeCell ref="A119:J119"/>
    <mergeCell ref="A122:A125"/>
    <mergeCell ref="I123:I125"/>
    <mergeCell ref="M123:M125"/>
    <mergeCell ref="A127:K132"/>
    <mergeCell ref="A133:K133"/>
    <mergeCell ref="A134:J134"/>
    <mergeCell ref="B135:J135"/>
    <mergeCell ref="B136:J136"/>
    <mergeCell ref="B137:J137"/>
    <mergeCell ref="B138:J138"/>
    <mergeCell ref="F145:G145"/>
    <mergeCell ref="H145:I145"/>
    <mergeCell ref="A146:C146"/>
    <mergeCell ref="D146:E146"/>
    <mergeCell ref="F146:G146"/>
    <mergeCell ref="H146:I146"/>
    <mergeCell ref="A147:J147"/>
    <mergeCell ref="A148:J148"/>
    <mergeCell ref="A149:J149"/>
    <mergeCell ref="B139:J139"/>
    <mergeCell ref="A140:J140"/>
    <mergeCell ref="B141:J141"/>
    <mergeCell ref="A142:J142"/>
    <mergeCell ref="A144:K144"/>
    <mergeCell ref="A145:C145"/>
    <mergeCell ref="D145:E145"/>
    <mergeCell ref="B57:J57"/>
    <mergeCell ref="B58:J58"/>
    <mergeCell ref="B59:J59"/>
    <mergeCell ref="B60:J60"/>
    <mergeCell ref="B61:J61"/>
    <mergeCell ref="B62:J62"/>
    <mergeCell ref="B63:J63"/>
    <mergeCell ref="B64:J64"/>
    <mergeCell ref="B65:J65"/>
    <mergeCell ref="A66:J66"/>
    <mergeCell ref="A67:K68"/>
    <mergeCell ref="A69:K69"/>
    <mergeCell ref="B70:J70"/>
    <mergeCell ref="A71:K71"/>
    <mergeCell ref="A72:K72"/>
    <mergeCell ref="B73:I73"/>
    <mergeCell ref="B74:I74"/>
    <mergeCell ref="B75:J75"/>
    <mergeCell ref="B76:J76"/>
    <mergeCell ref="A77:J77"/>
    <mergeCell ref="A78:K78"/>
    <mergeCell ref="L82:M82"/>
    <mergeCell ref="L83:M83"/>
    <mergeCell ref="A79:K79"/>
    <mergeCell ref="B80:I80"/>
    <mergeCell ref="L80:M80"/>
    <mergeCell ref="B81:I81"/>
    <mergeCell ref="L81:M81"/>
    <mergeCell ref="B82:I82"/>
    <mergeCell ref="B83:I83"/>
    <mergeCell ref="B84:I84"/>
    <mergeCell ref="L84:M84"/>
    <mergeCell ref="B85:I85"/>
    <mergeCell ref="L85:M85"/>
    <mergeCell ref="A86:I86"/>
    <mergeCell ref="A87:K89"/>
    <mergeCell ref="A90:K90"/>
    <mergeCell ref="A91:K91"/>
    <mergeCell ref="B92:I92"/>
    <mergeCell ref="B93:I93"/>
    <mergeCell ref="B94:I94"/>
    <mergeCell ref="B95:I95"/>
    <mergeCell ref="B96:I96"/>
    <mergeCell ref="B97:I97"/>
  </mergeCells>
  <printOptions horizontalCentered="1"/>
  <pageMargins bottom="0.39375" footer="0.0" header="0.0" left="0.472222222222222" right="0.472222222222222" top="0.39375"/>
  <pageSetup paperSize="9" scale="55" orientation="portrait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33.5"/>
    <col customWidth="1" min="2" max="2" width="16.38"/>
    <col customWidth="1" min="3" max="3" width="10.13"/>
    <col customWidth="1" min="4" max="4" width="13.25"/>
    <col customWidth="1" min="5" max="5" width="15.13"/>
    <col customWidth="1" min="6" max="24" width="8.63"/>
    <col customWidth="1" min="25" max="26" width="14.5"/>
  </cols>
  <sheetData>
    <row r="1" ht="12.0" customHeight="1">
      <c r="A1" s="173"/>
      <c r="B1" s="28"/>
      <c r="C1" s="28"/>
      <c r="D1" s="28"/>
      <c r="E1" s="29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5"/>
      <c r="Z1" s="25"/>
    </row>
    <row r="2" ht="12.0" customHeight="1">
      <c r="A2" s="174" t="s">
        <v>203</v>
      </c>
      <c r="B2" s="174" t="s">
        <v>204</v>
      </c>
      <c r="C2" s="174" t="s">
        <v>205</v>
      </c>
      <c r="D2" s="174" t="s">
        <v>206</v>
      </c>
      <c r="E2" s="175" t="s">
        <v>207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25"/>
      <c r="Z2" s="25"/>
    </row>
    <row r="3" ht="12.75" customHeight="1">
      <c r="A3" s="176" t="s">
        <v>208</v>
      </c>
      <c r="B3" s="177">
        <v>80.99</v>
      </c>
      <c r="C3" s="178">
        <v>6.0</v>
      </c>
      <c r="D3" s="179">
        <v>4.0</v>
      </c>
      <c r="E3" s="180">
        <f t="shared" ref="E3:E11" si="1">B3*D3/12</f>
        <v>26.99666667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25"/>
      <c r="Z3" s="25"/>
    </row>
    <row r="4" ht="12.75" customHeight="1">
      <c r="A4" s="176" t="s">
        <v>209</v>
      </c>
      <c r="B4" s="177">
        <v>78.62</v>
      </c>
      <c r="C4" s="178">
        <v>6.0</v>
      </c>
      <c r="D4" s="179">
        <v>6.0</v>
      </c>
      <c r="E4" s="180">
        <f t="shared" si="1"/>
        <v>39.31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25"/>
      <c r="Z4" s="25"/>
    </row>
    <row r="5" ht="12.0" customHeight="1">
      <c r="A5" s="181" t="s">
        <v>210</v>
      </c>
      <c r="B5" s="177">
        <v>84.43</v>
      </c>
      <c r="C5" s="182">
        <v>6.0</v>
      </c>
      <c r="D5" s="179">
        <v>2.0</v>
      </c>
      <c r="E5" s="180">
        <f t="shared" si="1"/>
        <v>14.07166667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25"/>
      <c r="Z5" s="25"/>
    </row>
    <row r="6" ht="12.0" customHeight="1">
      <c r="A6" s="181" t="s">
        <v>211</v>
      </c>
      <c r="B6" s="177">
        <v>180.0</v>
      </c>
      <c r="C6" s="182">
        <v>6.0</v>
      </c>
      <c r="D6" s="179">
        <v>2.0</v>
      </c>
      <c r="E6" s="180">
        <f t="shared" si="1"/>
        <v>30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25"/>
      <c r="Z6" s="25"/>
    </row>
    <row r="7" ht="12.0" customHeight="1">
      <c r="A7" s="181" t="s">
        <v>212</v>
      </c>
      <c r="B7" s="177">
        <v>10.8</v>
      </c>
      <c r="C7" s="182">
        <v>6.0</v>
      </c>
      <c r="D7" s="179">
        <v>6.0</v>
      </c>
      <c r="E7" s="180">
        <f t="shared" si="1"/>
        <v>5.4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25"/>
      <c r="Z7" s="25"/>
    </row>
    <row r="8" ht="12.0" customHeight="1">
      <c r="A8" s="181" t="s">
        <v>213</v>
      </c>
      <c r="B8" s="177">
        <v>22.45</v>
      </c>
      <c r="C8" s="182">
        <v>12.0</v>
      </c>
      <c r="D8" s="179">
        <v>1.0</v>
      </c>
      <c r="E8" s="180">
        <f t="shared" si="1"/>
        <v>1.870833333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25"/>
      <c r="Z8" s="25"/>
    </row>
    <row r="9" ht="12.0" customHeight="1">
      <c r="A9" s="181" t="s">
        <v>214</v>
      </c>
      <c r="B9" s="177">
        <v>120.42</v>
      </c>
      <c r="C9" s="182">
        <v>12.0</v>
      </c>
      <c r="D9" s="179">
        <v>1.0</v>
      </c>
      <c r="E9" s="180">
        <f t="shared" si="1"/>
        <v>10.035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25"/>
      <c r="Z9" s="25"/>
    </row>
    <row r="10" ht="12.0" customHeight="1">
      <c r="A10" s="181" t="s">
        <v>215</v>
      </c>
      <c r="B10" s="177">
        <v>27.5</v>
      </c>
      <c r="C10" s="182">
        <v>6.0</v>
      </c>
      <c r="D10" s="179">
        <v>2.0</v>
      </c>
      <c r="E10" s="180">
        <f t="shared" si="1"/>
        <v>4.583333333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25"/>
      <c r="Z10" s="25"/>
    </row>
    <row r="11" ht="12.0" customHeight="1">
      <c r="A11" s="183" t="s">
        <v>216</v>
      </c>
      <c r="B11" s="184">
        <v>22.79</v>
      </c>
      <c r="C11" s="185">
        <v>6.0</v>
      </c>
      <c r="D11" s="186">
        <v>2.0</v>
      </c>
      <c r="E11" s="180">
        <f t="shared" si="1"/>
        <v>3.798333333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25"/>
      <c r="Z11" s="25"/>
    </row>
    <row r="12" ht="12.0" customHeight="1">
      <c r="A12" s="187" t="s">
        <v>217</v>
      </c>
      <c r="B12" s="188"/>
      <c r="C12" s="188"/>
      <c r="D12" s="189"/>
      <c r="E12" s="190">
        <f>SUM(E3:E11)</f>
        <v>136.0658333</v>
      </c>
      <c r="F12" s="191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25"/>
      <c r="Z12" s="25"/>
    </row>
    <row r="13" ht="12.0" customHeight="1">
      <c r="A13" s="4"/>
      <c r="B13" s="4"/>
      <c r="C13" s="4"/>
      <c r="D13" s="4"/>
      <c r="E13" s="192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25"/>
      <c r="Z13" s="25"/>
    </row>
    <row r="14" ht="12.0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25"/>
      <c r="Z14" s="25"/>
    </row>
    <row r="15" ht="12.0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25"/>
      <c r="Z15" s="25"/>
    </row>
    <row r="16" ht="12.0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25"/>
      <c r="Z16" s="25"/>
    </row>
    <row r="17" ht="12.0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25"/>
      <c r="Z17" s="25"/>
    </row>
    <row r="18" ht="12.0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25"/>
      <c r="Z18" s="25"/>
    </row>
    <row r="19" ht="12.0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25"/>
      <c r="Z19" s="25"/>
    </row>
    <row r="20" ht="12.0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25"/>
      <c r="Z20" s="25"/>
    </row>
    <row r="21" ht="12.0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25"/>
      <c r="Z21" s="25"/>
    </row>
    <row r="22" ht="12.0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25"/>
      <c r="Z22" s="25"/>
    </row>
    <row r="23" ht="12.0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25"/>
      <c r="Z23" s="25"/>
    </row>
    <row r="24" ht="12.0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25"/>
      <c r="Z24" s="25"/>
    </row>
    <row r="25" ht="12.0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25"/>
      <c r="Z25" s="25"/>
    </row>
    <row r="26" ht="12.0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25"/>
      <c r="Z26" s="25"/>
    </row>
    <row r="27" ht="12.0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25"/>
      <c r="Z27" s="25"/>
    </row>
    <row r="28" ht="12.0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25"/>
      <c r="Z28" s="25"/>
    </row>
    <row r="29" ht="12.0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25"/>
      <c r="Z29" s="25"/>
    </row>
    <row r="30" ht="12.0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25"/>
      <c r="Z30" s="25"/>
    </row>
    <row r="31" ht="12.0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25"/>
      <c r="Z31" s="25"/>
    </row>
    <row r="32" ht="12.0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25"/>
      <c r="Z32" s="25"/>
    </row>
    <row r="33" ht="12.0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25"/>
      <c r="Z33" s="25"/>
    </row>
    <row r="34" ht="12.0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25"/>
      <c r="Z34" s="25"/>
    </row>
    <row r="35" ht="12.0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25"/>
      <c r="Z35" s="25"/>
    </row>
    <row r="36" ht="12.0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25"/>
      <c r="Z36" s="25"/>
    </row>
    <row r="37" ht="12.0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25"/>
      <c r="Z37" s="25"/>
    </row>
    <row r="38" ht="12.0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25"/>
      <c r="Z38" s="25"/>
    </row>
    <row r="39" ht="12.0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25"/>
      <c r="Z39" s="25"/>
    </row>
    <row r="40" ht="12.0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25"/>
      <c r="Z40" s="25"/>
    </row>
    <row r="41" ht="12.0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25"/>
      <c r="Z41" s="25"/>
    </row>
    <row r="42" ht="12.0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25"/>
      <c r="Z42" s="25"/>
    </row>
    <row r="43" ht="12.0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25"/>
      <c r="Z43" s="25"/>
    </row>
    <row r="44" ht="12.0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25"/>
      <c r="Z44" s="25"/>
    </row>
    <row r="45" ht="12.0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25"/>
      <c r="Z45" s="25"/>
    </row>
    <row r="46" ht="12.0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25"/>
      <c r="Z46" s="25"/>
    </row>
    <row r="47" ht="12.0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25"/>
      <c r="Z47" s="25"/>
    </row>
    <row r="48" ht="12.0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25"/>
      <c r="Z48" s="25"/>
    </row>
    <row r="49" ht="12.0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25"/>
      <c r="Z49" s="25"/>
    </row>
    <row r="50" ht="12.0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25"/>
      <c r="Z50" s="25"/>
    </row>
    <row r="51" ht="12.0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25"/>
      <c r="Z51" s="25"/>
    </row>
    <row r="52" ht="12.0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25"/>
      <c r="Z52" s="25"/>
    </row>
    <row r="53" ht="12.0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25"/>
      <c r="Z53" s="25"/>
    </row>
    <row r="54" ht="12.0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25"/>
      <c r="Z54" s="25"/>
    </row>
    <row r="55" ht="12.0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25"/>
      <c r="Z55" s="25"/>
    </row>
    <row r="56" ht="12.0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25"/>
      <c r="Z56" s="25"/>
    </row>
    <row r="57" ht="12.0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25"/>
      <c r="Z57" s="25"/>
    </row>
    <row r="58" ht="12.0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25"/>
      <c r="Z58" s="25"/>
    </row>
    <row r="59" ht="12.0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25"/>
      <c r="Z59" s="25"/>
    </row>
    <row r="60" ht="12.0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25"/>
      <c r="Z60" s="25"/>
    </row>
    <row r="61" ht="12.0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25"/>
      <c r="Z61" s="25"/>
    </row>
    <row r="62" ht="12.0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25"/>
      <c r="Z62" s="25"/>
    </row>
    <row r="63" ht="12.0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25"/>
      <c r="Z63" s="25"/>
    </row>
    <row r="64" ht="12.0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25"/>
      <c r="Z64" s="25"/>
    </row>
    <row r="65" ht="12.0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25"/>
      <c r="Z65" s="25"/>
    </row>
    <row r="66" ht="12.0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25"/>
      <c r="Z66" s="25"/>
    </row>
    <row r="67" ht="12.0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25"/>
      <c r="Z67" s="25"/>
    </row>
    <row r="68" ht="12.0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25"/>
      <c r="Z68" s="25"/>
    </row>
    <row r="69" ht="12.0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25"/>
      <c r="Z69" s="25"/>
    </row>
    <row r="70" ht="12.0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25"/>
      <c r="Z70" s="25"/>
    </row>
    <row r="71" ht="12.0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25"/>
      <c r="Z71" s="25"/>
    </row>
    <row r="72" ht="12.0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25"/>
      <c r="Z72" s="25"/>
    </row>
    <row r="73" ht="12.0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25"/>
      <c r="Z73" s="25"/>
    </row>
    <row r="74" ht="12.0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25"/>
      <c r="Z74" s="25"/>
    </row>
    <row r="75" ht="12.0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25"/>
      <c r="Z75" s="25"/>
    </row>
    <row r="76" ht="12.0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25"/>
      <c r="Z76" s="25"/>
    </row>
    <row r="77" ht="12.0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25"/>
      <c r="Z77" s="25"/>
    </row>
    <row r="78" ht="12.0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25"/>
      <c r="Z78" s="25"/>
    </row>
    <row r="79" ht="12.0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25"/>
      <c r="Z79" s="25"/>
    </row>
    <row r="80" ht="12.0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25"/>
      <c r="Z80" s="25"/>
    </row>
    <row r="81" ht="12.0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25"/>
      <c r="Z81" s="25"/>
    </row>
    <row r="82" ht="12.0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25"/>
      <c r="Z82" s="25"/>
    </row>
    <row r="83" ht="12.0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25"/>
      <c r="Z83" s="25"/>
    </row>
    <row r="84" ht="12.0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25"/>
      <c r="Z84" s="25"/>
    </row>
    <row r="85" ht="12.0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25"/>
      <c r="Z85" s="25"/>
    </row>
    <row r="86" ht="12.0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25"/>
      <c r="Z86" s="25"/>
    </row>
    <row r="87" ht="12.0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25"/>
      <c r="Z87" s="25"/>
    </row>
    <row r="88" ht="12.0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25"/>
      <c r="Z88" s="25"/>
    </row>
    <row r="89" ht="12.0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25"/>
      <c r="Z89" s="25"/>
    </row>
    <row r="90" ht="12.0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25"/>
      <c r="Z90" s="25"/>
    </row>
    <row r="91" ht="12.0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25"/>
      <c r="Z91" s="25"/>
    </row>
    <row r="92" ht="12.0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25"/>
      <c r="Z92" s="25"/>
    </row>
    <row r="93" ht="12.0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25"/>
      <c r="Z93" s="25"/>
    </row>
    <row r="94" ht="12.0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25"/>
      <c r="Z94" s="25"/>
    </row>
    <row r="95" ht="12.0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25"/>
      <c r="Z95" s="25"/>
    </row>
    <row r="96" ht="12.0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25"/>
      <c r="Z96" s="25"/>
    </row>
    <row r="97" ht="12.0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25"/>
      <c r="Z97" s="25"/>
    </row>
    <row r="98" ht="12.0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25"/>
      <c r="Z98" s="25"/>
    </row>
    <row r="99" ht="12.0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25"/>
      <c r="Z99" s="25"/>
    </row>
    <row r="100" ht="12.0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25"/>
      <c r="Z100" s="25"/>
    </row>
    <row r="101" ht="12.0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25"/>
      <c r="Z101" s="25"/>
    </row>
    <row r="102" ht="12.0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25"/>
      <c r="Z102" s="25"/>
    </row>
    <row r="103" ht="12.0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25"/>
      <c r="Z103" s="25"/>
    </row>
    <row r="104" ht="12.0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25"/>
      <c r="Z104" s="25"/>
    </row>
    <row r="105" ht="12.0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25"/>
      <c r="Z105" s="25"/>
    </row>
    <row r="106" ht="12.0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25"/>
      <c r="Z106" s="25"/>
    </row>
    <row r="107" ht="12.0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25"/>
      <c r="Z107" s="25"/>
    </row>
    <row r="108" ht="12.0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25"/>
      <c r="Z108" s="25"/>
    </row>
    <row r="109" ht="12.0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25"/>
      <c r="Z109" s="25"/>
    </row>
    <row r="110" ht="12.0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25"/>
      <c r="Z110" s="25"/>
    </row>
    <row r="111" ht="12.0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25"/>
      <c r="Z111" s="25"/>
    </row>
    <row r="112" ht="12.0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25"/>
      <c r="Z112" s="25"/>
    </row>
    <row r="113" ht="12.0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25"/>
      <c r="Z113" s="25"/>
    </row>
    <row r="114" ht="12.0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25"/>
      <c r="Z114" s="25"/>
    </row>
    <row r="115" ht="12.0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25"/>
      <c r="Z115" s="25"/>
    </row>
    <row r="116" ht="12.0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25"/>
      <c r="Z116" s="25"/>
    </row>
    <row r="117" ht="12.0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25"/>
      <c r="Z117" s="25"/>
    </row>
    <row r="118" ht="12.0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25"/>
      <c r="Z118" s="25"/>
    </row>
    <row r="119" ht="12.0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25"/>
      <c r="Z119" s="25"/>
    </row>
    <row r="120" ht="12.0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25"/>
      <c r="Z120" s="25"/>
    </row>
    <row r="121" ht="12.0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25"/>
      <c r="Z121" s="25"/>
    </row>
    <row r="122" ht="12.0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25"/>
      <c r="Z122" s="25"/>
    </row>
    <row r="123" ht="12.0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25"/>
      <c r="Z123" s="25"/>
    </row>
    <row r="124" ht="12.0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25"/>
      <c r="Z124" s="25"/>
    </row>
    <row r="125" ht="12.0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25"/>
      <c r="Z125" s="25"/>
    </row>
    <row r="126" ht="12.0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25"/>
      <c r="Z126" s="25"/>
    </row>
    <row r="127" ht="12.0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25"/>
      <c r="Z127" s="25"/>
    </row>
    <row r="128" ht="12.0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25"/>
      <c r="Z128" s="25"/>
    </row>
    <row r="129" ht="12.0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25"/>
      <c r="Z129" s="25"/>
    </row>
    <row r="130" ht="12.0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25"/>
      <c r="Z130" s="25"/>
    </row>
    <row r="131" ht="12.0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25"/>
      <c r="Z131" s="25"/>
    </row>
    <row r="132" ht="12.0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25"/>
      <c r="Z132" s="25"/>
    </row>
    <row r="133" ht="12.0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25"/>
      <c r="Z133" s="25"/>
    </row>
    <row r="134" ht="12.0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25"/>
      <c r="Z134" s="25"/>
    </row>
    <row r="135" ht="12.0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25"/>
      <c r="Z135" s="25"/>
    </row>
    <row r="136" ht="12.0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25"/>
      <c r="Z136" s="25"/>
    </row>
    <row r="137" ht="12.0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25"/>
      <c r="Z137" s="25"/>
    </row>
    <row r="138" ht="12.0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25"/>
      <c r="Z138" s="25"/>
    </row>
    <row r="139" ht="12.0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25"/>
      <c r="Z139" s="25"/>
    </row>
    <row r="140" ht="12.0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25"/>
      <c r="Z140" s="25"/>
    </row>
    <row r="141" ht="12.0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25"/>
      <c r="Z141" s="25"/>
    </row>
    <row r="142" ht="12.0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25"/>
      <c r="Z142" s="25"/>
    </row>
    <row r="143" ht="12.0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25"/>
      <c r="Z143" s="25"/>
    </row>
    <row r="144" ht="12.0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25"/>
      <c r="Z144" s="25"/>
    </row>
    <row r="145" ht="12.0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25"/>
      <c r="Z145" s="25"/>
    </row>
    <row r="146" ht="12.0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25"/>
      <c r="Z146" s="25"/>
    </row>
    <row r="147" ht="12.0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25"/>
      <c r="Z147" s="25"/>
    </row>
    <row r="148" ht="12.0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25"/>
      <c r="Z148" s="25"/>
    </row>
    <row r="149" ht="12.0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25"/>
      <c r="Z149" s="25"/>
    </row>
    <row r="150" ht="12.0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25"/>
      <c r="Z150" s="25"/>
    </row>
    <row r="151" ht="12.0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25"/>
      <c r="Z151" s="25"/>
    </row>
    <row r="152" ht="12.0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25"/>
      <c r="Z152" s="25"/>
    </row>
    <row r="153" ht="12.0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25"/>
      <c r="Z153" s="25"/>
    </row>
    <row r="154" ht="12.0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25"/>
      <c r="Z154" s="25"/>
    </row>
    <row r="155" ht="12.0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25"/>
      <c r="Z155" s="25"/>
    </row>
    <row r="156" ht="12.0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25"/>
      <c r="Z156" s="25"/>
    </row>
    <row r="157" ht="12.0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25"/>
      <c r="Z157" s="25"/>
    </row>
    <row r="158" ht="12.0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25"/>
      <c r="Z158" s="25"/>
    </row>
    <row r="159" ht="12.0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25"/>
      <c r="Z159" s="25"/>
    </row>
    <row r="160" ht="12.0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25"/>
      <c r="Z160" s="25"/>
    </row>
    <row r="161" ht="12.0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25"/>
      <c r="Z161" s="25"/>
    </row>
    <row r="162" ht="12.0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25"/>
      <c r="Z162" s="25"/>
    </row>
    <row r="163" ht="12.0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25"/>
      <c r="Z163" s="25"/>
    </row>
    <row r="164" ht="12.0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25"/>
      <c r="Z164" s="25"/>
    </row>
    <row r="165" ht="12.0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25"/>
      <c r="Z165" s="25"/>
    </row>
    <row r="166" ht="12.0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25"/>
      <c r="Z166" s="25"/>
    </row>
    <row r="167" ht="12.0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25"/>
      <c r="Z167" s="25"/>
    </row>
    <row r="168" ht="12.0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25"/>
      <c r="Z168" s="25"/>
    </row>
    <row r="169" ht="12.0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25"/>
      <c r="Z169" s="25"/>
    </row>
    <row r="170" ht="12.0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25"/>
      <c r="Z170" s="25"/>
    </row>
    <row r="171" ht="12.0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25"/>
      <c r="Z171" s="25"/>
    </row>
    <row r="172" ht="12.0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25"/>
      <c r="Z172" s="25"/>
    </row>
    <row r="173" ht="12.0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25"/>
      <c r="Z173" s="25"/>
    </row>
    <row r="174" ht="12.0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25"/>
      <c r="Z174" s="25"/>
    </row>
    <row r="175" ht="12.0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25"/>
      <c r="Z175" s="25"/>
    </row>
    <row r="176" ht="12.0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25"/>
      <c r="Z176" s="25"/>
    </row>
    <row r="177" ht="12.0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25"/>
      <c r="Z177" s="25"/>
    </row>
    <row r="178" ht="12.0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25"/>
      <c r="Z178" s="25"/>
    </row>
    <row r="179" ht="12.0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25"/>
      <c r="Z179" s="25"/>
    </row>
    <row r="180" ht="12.0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25"/>
      <c r="Z180" s="25"/>
    </row>
    <row r="181" ht="12.0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25"/>
      <c r="Z181" s="25"/>
    </row>
    <row r="182" ht="12.0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25"/>
      <c r="Z182" s="25"/>
    </row>
    <row r="183" ht="12.0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25"/>
      <c r="Z183" s="25"/>
    </row>
    <row r="184" ht="12.0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25"/>
      <c r="Z184" s="25"/>
    </row>
    <row r="185" ht="12.0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25"/>
      <c r="Z185" s="25"/>
    </row>
    <row r="186" ht="12.0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25"/>
      <c r="Z186" s="25"/>
    </row>
    <row r="187" ht="12.0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25"/>
      <c r="Z187" s="25"/>
    </row>
    <row r="188" ht="12.0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25"/>
      <c r="Z188" s="25"/>
    </row>
    <row r="189" ht="12.0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25"/>
      <c r="Z189" s="25"/>
    </row>
    <row r="190" ht="12.0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25"/>
      <c r="Z190" s="25"/>
    </row>
    <row r="191" ht="12.0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25"/>
      <c r="Z191" s="25"/>
    </row>
    <row r="192" ht="12.0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25"/>
      <c r="Z192" s="25"/>
    </row>
    <row r="193" ht="12.0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25"/>
      <c r="Z193" s="25"/>
    </row>
    <row r="194" ht="12.0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25"/>
      <c r="Z194" s="25"/>
    </row>
    <row r="195" ht="12.0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25"/>
      <c r="Z195" s="25"/>
    </row>
    <row r="196" ht="12.0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25"/>
      <c r="Z196" s="25"/>
    </row>
    <row r="197" ht="12.0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25"/>
      <c r="Z197" s="25"/>
    </row>
    <row r="198" ht="12.0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25"/>
      <c r="Z198" s="25"/>
    </row>
    <row r="199" ht="12.0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25"/>
      <c r="Z199" s="25"/>
    </row>
    <row r="200" ht="12.0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25"/>
      <c r="Z200" s="25"/>
    </row>
    <row r="201" ht="12.0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25"/>
      <c r="Z201" s="25"/>
    </row>
    <row r="202" ht="12.0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25"/>
      <c r="Z202" s="25"/>
    </row>
    <row r="203" ht="12.0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25"/>
      <c r="Z203" s="25"/>
    </row>
    <row r="204" ht="12.0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25"/>
      <c r="Z204" s="25"/>
    </row>
    <row r="205" ht="12.0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25"/>
      <c r="Z205" s="25"/>
    </row>
    <row r="206" ht="12.0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25"/>
      <c r="Z206" s="25"/>
    </row>
    <row r="207" ht="12.0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25"/>
      <c r="Z207" s="25"/>
    </row>
    <row r="208" ht="12.0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25"/>
      <c r="Z208" s="25"/>
    </row>
    <row r="209" ht="12.0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25"/>
      <c r="Z209" s="25"/>
    </row>
    <row r="210" ht="12.0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25"/>
      <c r="Z210" s="25"/>
    </row>
    <row r="211" ht="12.0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25"/>
      <c r="Z211" s="25"/>
    </row>
    <row r="212" ht="12.0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25"/>
      <c r="Z212" s="25"/>
    </row>
    <row r="213" ht="12.0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25"/>
      <c r="Z213" s="25"/>
    </row>
    <row r="214" ht="12.0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25"/>
      <c r="Z214" s="25"/>
    </row>
    <row r="215" ht="12.0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25"/>
      <c r="Z215" s="25"/>
    </row>
    <row r="216" ht="12.0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25"/>
      <c r="Z216" s="25"/>
    </row>
    <row r="217" ht="12.0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25"/>
      <c r="Z217" s="25"/>
    </row>
    <row r="218" ht="12.0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25"/>
      <c r="Z218" s="25"/>
    </row>
    <row r="219" ht="12.0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25"/>
      <c r="Z219" s="25"/>
    </row>
    <row r="220" ht="12.0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25"/>
      <c r="Z220" s="25"/>
    </row>
    <row r="221" ht="12.0" customHeight="1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</row>
    <row r="222" ht="12.0" customHeight="1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</row>
    <row r="223" ht="12.0" customHeight="1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</row>
    <row r="224" ht="12.0" customHeight="1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</row>
    <row r="225" ht="12.0" customHeight="1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</row>
    <row r="226" ht="12.0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</row>
    <row r="227" ht="12.0" customHeight="1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</row>
    <row r="228" ht="12.0" customHeight="1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</row>
    <row r="229" ht="12.0" customHeight="1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</row>
    <row r="230" ht="12.0" customHeight="1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</row>
    <row r="231" ht="12.0" customHeight="1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</row>
    <row r="232" ht="12.0" customHeight="1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</row>
    <row r="233" ht="12.0" customHeight="1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</row>
    <row r="234" ht="12.0" customHeight="1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</row>
    <row r="235" ht="12.0" customHeight="1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</row>
    <row r="236" ht="12.0" customHeight="1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</row>
    <row r="237" ht="12.0" customHeight="1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</row>
    <row r="238" ht="12.0" customHeight="1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</row>
    <row r="239" ht="12.0" customHeight="1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</row>
    <row r="240" ht="12.0" customHeight="1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</row>
    <row r="241" ht="12.0" customHeight="1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</row>
    <row r="242" ht="12.0" customHeight="1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</row>
    <row r="243" ht="12.0" customHeight="1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</row>
    <row r="244" ht="12.0" customHeight="1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</row>
    <row r="245" ht="12.0" customHeight="1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</row>
    <row r="246" ht="12.0" customHeight="1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</row>
    <row r="247" ht="12.0" customHeight="1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</row>
    <row r="248" ht="12.0" customHeight="1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</row>
    <row r="249" ht="12.0" customHeight="1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</row>
    <row r="250" ht="12.0" customHeight="1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</row>
    <row r="251" ht="12.0" customHeight="1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</row>
    <row r="252" ht="12.0" customHeight="1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</row>
    <row r="253" ht="12.0" customHeight="1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</row>
    <row r="254" ht="12.0" customHeight="1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</row>
    <row r="255" ht="12.0" customHeight="1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</row>
    <row r="256" ht="12.0" customHeight="1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</row>
    <row r="257" ht="12.0" customHeight="1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</row>
    <row r="258" ht="12.0" customHeight="1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</row>
    <row r="259" ht="12.0" customHeight="1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</row>
    <row r="260" ht="12.0" customHeight="1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</row>
    <row r="261" ht="12.0" customHeight="1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</row>
    <row r="262" ht="12.0" customHeight="1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</row>
    <row r="263" ht="12.0" customHeight="1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</row>
    <row r="264" ht="12.0" customHeight="1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</row>
    <row r="265" ht="12.0" customHeight="1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</row>
    <row r="266" ht="12.0" customHeight="1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</row>
    <row r="267" ht="12.0" customHeight="1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</row>
    <row r="268" ht="12.0" customHeight="1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</row>
    <row r="269" ht="12.0" customHeight="1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</row>
    <row r="270" ht="12.0" customHeight="1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</row>
    <row r="271" ht="12.0" customHeight="1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</row>
    <row r="272" ht="12.0" customHeight="1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</row>
    <row r="273" ht="12.0" customHeight="1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</row>
    <row r="274" ht="12.0" customHeight="1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</row>
    <row r="275" ht="12.0" customHeight="1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</row>
    <row r="276" ht="12.0" customHeight="1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</row>
    <row r="277" ht="12.0" customHeight="1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</row>
    <row r="278" ht="12.0" customHeight="1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</row>
    <row r="279" ht="12.0" customHeight="1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</row>
    <row r="280" ht="12.0" customHeight="1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</row>
    <row r="281" ht="12.0" customHeight="1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</row>
    <row r="282" ht="12.0" customHeight="1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</row>
    <row r="283" ht="12.0" customHeight="1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</row>
    <row r="284" ht="12.0" customHeight="1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</row>
    <row r="285" ht="12.0" customHeight="1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</row>
    <row r="286" ht="12.0" customHeight="1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</row>
    <row r="287" ht="12.0" customHeight="1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</row>
    <row r="288" ht="12.0" customHeight="1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</row>
    <row r="289" ht="12.0" customHeight="1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</row>
    <row r="290" ht="12.0" customHeight="1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</row>
    <row r="291" ht="12.0" customHeight="1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</row>
    <row r="292" ht="12.0" customHeight="1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</row>
    <row r="293" ht="12.0" customHeight="1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</row>
    <row r="294" ht="12.0" customHeight="1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</row>
    <row r="295" ht="12.0" customHeight="1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</row>
    <row r="296" ht="12.0" customHeight="1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</row>
    <row r="297" ht="12.0" customHeight="1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</row>
    <row r="298" ht="12.0" customHeight="1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</row>
    <row r="299" ht="12.0" customHeight="1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</row>
    <row r="300" ht="12.0" customHeight="1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</row>
    <row r="301" ht="12.0" customHeight="1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</row>
    <row r="302" ht="12.0" customHeight="1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</row>
    <row r="303" ht="12.0" customHeight="1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</row>
    <row r="304" ht="12.0" customHeight="1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</row>
    <row r="305" ht="12.0" customHeight="1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</row>
    <row r="306" ht="12.0" customHeight="1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</row>
    <row r="307" ht="12.0" customHeight="1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</row>
    <row r="308" ht="12.0" customHeight="1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</row>
    <row r="309" ht="12.0" customHeight="1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</row>
    <row r="310" ht="12.0" customHeight="1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</row>
    <row r="311" ht="12.0" customHeight="1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</row>
    <row r="312" ht="12.0" customHeight="1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</row>
    <row r="313" ht="12.0" customHeight="1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</row>
    <row r="314" ht="12.0" customHeight="1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</row>
    <row r="315" ht="12.0" customHeight="1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</row>
    <row r="316" ht="12.0" customHeight="1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</row>
    <row r="317" ht="12.0" customHeight="1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</row>
    <row r="318" ht="12.0" customHeight="1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</row>
    <row r="319" ht="12.0" customHeight="1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</row>
    <row r="320" ht="12.0" customHeight="1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</row>
    <row r="321" ht="12.0" customHeight="1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</row>
    <row r="322" ht="12.0" customHeight="1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</row>
    <row r="323" ht="12.0" customHeight="1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</row>
    <row r="324" ht="12.0" customHeight="1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</row>
    <row r="325" ht="12.0" customHeight="1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</row>
    <row r="326" ht="12.0" customHeight="1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</row>
    <row r="327" ht="12.0" customHeight="1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</row>
    <row r="328" ht="12.0" customHeight="1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</row>
    <row r="329" ht="12.0" customHeight="1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</row>
    <row r="330" ht="12.0" customHeight="1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</row>
    <row r="331" ht="12.0" customHeight="1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</row>
    <row r="332" ht="12.0" customHeight="1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</row>
    <row r="333" ht="12.0" customHeight="1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</row>
    <row r="334" ht="12.0" customHeight="1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</row>
    <row r="335" ht="12.0" customHeight="1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</row>
    <row r="336" ht="12.0" customHeight="1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</row>
    <row r="337" ht="12.0" customHeight="1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</row>
    <row r="338" ht="12.0" customHeight="1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</row>
    <row r="339" ht="12.0" customHeight="1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</row>
    <row r="340" ht="12.0" customHeight="1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</row>
    <row r="341" ht="12.0" customHeight="1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</row>
    <row r="342" ht="12.0" customHeight="1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</row>
    <row r="343" ht="12.0" customHeight="1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</row>
    <row r="344" ht="12.0" customHeight="1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</row>
    <row r="345" ht="12.0" customHeight="1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</row>
    <row r="346" ht="12.0" customHeight="1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</row>
    <row r="347" ht="12.0" customHeight="1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</row>
    <row r="348" ht="12.0" customHeight="1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</row>
    <row r="349" ht="12.0" customHeight="1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</row>
    <row r="350" ht="12.0" customHeight="1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</row>
    <row r="351" ht="12.0" customHeight="1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</row>
    <row r="352" ht="12.0" customHeight="1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</row>
    <row r="353" ht="12.0" customHeight="1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</row>
    <row r="354" ht="12.0" customHeight="1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</row>
    <row r="355" ht="12.0" customHeight="1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</row>
    <row r="356" ht="12.0" customHeight="1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</row>
    <row r="357" ht="12.0" customHeight="1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</row>
    <row r="358" ht="12.0" customHeight="1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</row>
    <row r="359" ht="12.0" customHeight="1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</row>
    <row r="360" ht="12.0" customHeight="1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</row>
    <row r="361" ht="12.0" customHeight="1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</row>
    <row r="362" ht="12.0" customHeight="1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</row>
    <row r="363" ht="12.0" customHeight="1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</row>
    <row r="364" ht="12.0" customHeight="1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</row>
    <row r="365" ht="12.0" customHeight="1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</row>
    <row r="366" ht="12.0" customHeight="1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</row>
    <row r="367" ht="12.0" customHeight="1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</row>
    <row r="368" ht="12.0" customHeight="1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</row>
    <row r="369" ht="12.0" customHeight="1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</row>
    <row r="370" ht="12.0" customHeight="1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</row>
    <row r="371" ht="12.0" customHeight="1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</row>
    <row r="372" ht="12.0" customHeight="1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</row>
    <row r="373" ht="12.0" customHeight="1">
      <c r="A373" s="25"/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</row>
    <row r="374" ht="12.0" customHeight="1">
      <c r="A374" s="25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</row>
    <row r="375" ht="12.0" customHeight="1">
      <c r="A375" s="25"/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</row>
    <row r="376" ht="12.0" customHeight="1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</row>
    <row r="377" ht="12.0" customHeight="1">
      <c r="A377" s="25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</row>
    <row r="378" ht="12.0" customHeight="1">
      <c r="A378" s="25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</row>
    <row r="379" ht="12.0" customHeight="1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</row>
    <row r="380" ht="12.0" customHeight="1">
      <c r="A380" s="25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</row>
    <row r="381" ht="12.0" customHeight="1">
      <c r="A381" s="25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</row>
    <row r="382" ht="12.0" customHeight="1">
      <c r="A382" s="25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</row>
    <row r="383" ht="12.0" customHeight="1">
      <c r="A383" s="25"/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</row>
    <row r="384" ht="12.0" customHeight="1">
      <c r="A384" s="25"/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</row>
    <row r="385" ht="12.0" customHeight="1">
      <c r="A385" s="25"/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</row>
    <row r="386" ht="12.0" customHeight="1">
      <c r="A386" s="25"/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</row>
    <row r="387" ht="12.0" customHeight="1">
      <c r="A387" s="25"/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</row>
    <row r="388" ht="12.0" customHeight="1">
      <c r="A388" s="25"/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</row>
    <row r="389" ht="12.0" customHeight="1">
      <c r="A389" s="25"/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</row>
    <row r="390" ht="12.0" customHeight="1">
      <c r="A390" s="25"/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</row>
    <row r="391" ht="12.0" customHeight="1">
      <c r="A391" s="25"/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</row>
    <row r="392" ht="12.0" customHeight="1">
      <c r="A392" s="25"/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</row>
    <row r="393" ht="12.0" customHeight="1">
      <c r="A393" s="25"/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</row>
    <row r="394" ht="12.0" customHeight="1">
      <c r="A394" s="25"/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</row>
    <row r="395" ht="12.0" customHeight="1">
      <c r="A395" s="25"/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</row>
    <row r="396" ht="12.0" customHeight="1">
      <c r="A396" s="25"/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</row>
    <row r="397" ht="12.0" customHeight="1">
      <c r="A397" s="25"/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</row>
    <row r="398" ht="12.0" customHeight="1">
      <c r="A398" s="25"/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</row>
    <row r="399" ht="12.0" customHeight="1">
      <c r="A399" s="25"/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</row>
    <row r="400" ht="12.0" customHeight="1">
      <c r="A400" s="25"/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</row>
    <row r="401" ht="12.0" customHeight="1">
      <c r="A401" s="25"/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</row>
    <row r="402" ht="12.0" customHeight="1">
      <c r="A402" s="25"/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</row>
    <row r="403" ht="12.0" customHeight="1">
      <c r="A403" s="25"/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</row>
    <row r="404" ht="12.0" customHeight="1">
      <c r="A404" s="25"/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</row>
    <row r="405" ht="12.0" customHeight="1">
      <c r="A405" s="25"/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</row>
    <row r="406" ht="12.0" customHeight="1">
      <c r="A406" s="25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</row>
    <row r="407" ht="12.0" customHeight="1">
      <c r="A407" s="25"/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</row>
    <row r="408" ht="12.0" customHeight="1">
      <c r="A408" s="25"/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</row>
    <row r="409" ht="12.0" customHeight="1">
      <c r="A409" s="25"/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</row>
    <row r="410" ht="12.0" customHeight="1">
      <c r="A410" s="25"/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</row>
    <row r="411" ht="12.0" customHeight="1">
      <c r="A411" s="25"/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</row>
    <row r="412" ht="12.0" customHeight="1">
      <c r="A412" s="25"/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</row>
    <row r="413" ht="12.0" customHeight="1">
      <c r="A413" s="25"/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</row>
    <row r="414" ht="12.0" customHeight="1">
      <c r="A414" s="25"/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</row>
    <row r="415" ht="12.0" customHeight="1">
      <c r="A415" s="25"/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</row>
    <row r="416" ht="12.0" customHeight="1">
      <c r="A416" s="25"/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</row>
    <row r="417" ht="12.0" customHeight="1">
      <c r="A417" s="25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</row>
    <row r="418" ht="12.0" customHeight="1">
      <c r="A418" s="25"/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</row>
    <row r="419" ht="12.0" customHeight="1">
      <c r="A419" s="25"/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</row>
    <row r="420" ht="12.0" customHeight="1">
      <c r="A420" s="25"/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</row>
    <row r="421" ht="12.0" customHeight="1">
      <c r="A421" s="25"/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</row>
    <row r="422" ht="12.0" customHeight="1">
      <c r="A422" s="25"/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</row>
    <row r="423" ht="12.0" customHeight="1">
      <c r="A423" s="25"/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</row>
    <row r="424" ht="12.0" customHeight="1">
      <c r="A424" s="25"/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</row>
    <row r="425" ht="12.0" customHeight="1">
      <c r="A425" s="25"/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</row>
    <row r="426" ht="12.0" customHeight="1">
      <c r="A426" s="25"/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</row>
    <row r="427" ht="12.0" customHeight="1">
      <c r="A427" s="25"/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</row>
    <row r="428" ht="12.0" customHeight="1">
      <c r="A428" s="25"/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</row>
    <row r="429" ht="12.0" customHeight="1">
      <c r="A429" s="25"/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</row>
    <row r="430" ht="12.0" customHeight="1">
      <c r="A430" s="25"/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</row>
    <row r="431" ht="12.0" customHeight="1">
      <c r="A431" s="25"/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</row>
    <row r="432" ht="12.0" customHeight="1">
      <c r="A432" s="25"/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</row>
    <row r="433" ht="12.0" customHeight="1">
      <c r="A433" s="25"/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</row>
    <row r="434" ht="12.0" customHeight="1">
      <c r="A434" s="25"/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</row>
    <row r="435" ht="12.0" customHeight="1">
      <c r="A435" s="25"/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</row>
    <row r="436" ht="12.0" customHeight="1">
      <c r="A436" s="25"/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</row>
    <row r="437" ht="12.0" customHeight="1">
      <c r="A437" s="25"/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</row>
    <row r="438" ht="12.0" customHeight="1">
      <c r="A438" s="25"/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</row>
    <row r="439" ht="12.0" customHeight="1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</row>
    <row r="440" ht="12.0" customHeight="1">
      <c r="A440" s="25"/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</row>
    <row r="441" ht="12.0" customHeight="1">
      <c r="A441" s="25"/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</row>
    <row r="442" ht="12.0" customHeight="1">
      <c r="A442" s="25"/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</row>
    <row r="443" ht="12.0" customHeight="1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</row>
    <row r="444" ht="12.0" customHeight="1">
      <c r="A444" s="25"/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</row>
    <row r="445" ht="12.0" customHeight="1">
      <c r="A445" s="25"/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</row>
    <row r="446" ht="12.0" customHeight="1">
      <c r="A446" s="25"/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</row>
    <row r="447" ht="12.0" customHeight="1">
      <c r="A447" s="25"/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</row>
    <row r="448" ht="12.0" customHeight="1">
      <c r="A448" s="25"/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</row>
    <row r="449" ht="12.0" customHeight="1">
      <c r="A449" s="25"/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</row>
    <row r="450" ht="12.0" customHeight="1">
      <c r="A450" s="25"/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</row>
    <row r="451" ht="12.0" customHeight="1">
      <c r="A451" s="25"/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</row>
    <row r="452" ht="12.0" customHeight="1">
      <c r="A452" s="25"/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</row>
    <row r="453" ht="12.0" customHeight="1">
      <c r="A453" s="25"/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</row>
    <row r="454" ht="12.0" customHeight="1">
      <c r="A454" s="25"/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</row>
    <row r="455" ht="12.0" customHeight="1">
      <c r="A455" s="25"/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</row>
    <row r="456" ht="12.0" customHeight="1">
      <c r="A456" s="25"/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</row>
    <row r="457" ht="12.0" customHeight="1">
      <c r="A457" s="25"/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</row>
    <row r="458" ht="12.0" customHeight="1">
      <c r="A458" s="25"/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</row>
    <row r="459" ht="12.0" customHeight="1">
      <c r="A459" s="25"/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</row>
    <row r="460" ht="12.0" customHeight="1">
      <c r="A460" s="25"/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</row>
    <row r="461" ht="12.0" customHeight="1">
      <c r="A461" s="25"/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</row>
    <row r="462" ht="12.0" customHeight="1">
      <c r="A462" s="25"/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</row>
    <row r="463" ht="12.0" customHeight="1">
      <c r="A463" s="25"/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</row>
    <row r="464" ht="12.0" customHeight="1">
      <c r="A464" s="25"/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</row>
    <row r="465" ht="12.0" customHeight="1">
      <c r="A465" s="25"/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</row>
    <row r="466" ht="12.0" customHeight="1">
      <c r="A466" s="25"/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</row>
    <row r="467" ht="12.0" customHeight="1">
      <c r="A467" s="25"/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</row>
    <row r="468" ht="12.0" customHeight="1">
      <c r="A468" s="25"/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</row>
    <row r="469" ht="12.0" customHeight="1">
      <c r="A469" s="25"/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</row>
    <row r="470" ht="12.0" customHeight="1">
      <c r="A470" s="25"/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</row>
    <row r="471" ht="12.0" customHeight="1">
      <c r="A471" s="25"/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</row>
    <row r="472" ht="12.0" customHeight="1">
      <c r="A472" s="25"/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</row>
    <row r="473" ht="12.0" customHeight="1">
      <c r="A473" s="25"/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</row>
    <row r="474" ht="12.0" customHeight="1">
      <c r="A474" s="25"/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</row>
    <row r="475" ht="12.0" customHeight="1">
      <c r="A475" s="25"/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</row>
    <row r="476" ht="12.0" customHeight="1">
      <c r="A476" s="25"/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</row>
    <row r="477" ht="12.0" customHeight="1">
      <c r="A477" s="25"/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</row>
    <row r="478" ht="12.0" customHeight="1">
      <c r="A478" s="25"/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</row>
    <row r="479" ht="12.0" customHeight="1">
      <c r="A479" s="25"/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</row>
    <row r="480" ht="12.0" customHeight="1">
      <c r="A480" s="25"/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</row>
    <row r="481" ht="12.0" customHeight="1">
      <c r="A481" s="25"/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</row>
    <row r="482" ht="12.0" customHeight="1">
      <c r="A482" s="25"/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</row>
    <row r="483" ht="12.0" customHeight="1">
      <c r="A483" s="25"/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</row>
    <row r="484" ht="12.0" customHeight="1">
      <c r="A484" s="25"/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</row>
    <row r="485" ht="12.0" customHeight="1">
      <c r="A485" s="25"/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</row>
    <row r="486" ht="12.0" customHeight="1">
      <c r="A486" s="25"/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</row>
    <row r="487" ht="12.0" customHeight="1">
      <c r="A487" s="25"/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</row>
    <row r="488" ht="12.0" customHeight="1">
      <c r="A488" s="25"/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</row>
    <row r="489" ht="12.0" customHeight="1">
      <c r="A489" s="25"/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</row>
    <row r="490" ht="12.0" customHeight="1">
      <c r="A490" s="25"/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</row>
    <row r="491" ht="12.0" customHeight="1">
      <c r="A491" s="25"/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</row>
    <row r="492" ht="12.0" customHeight="1">
      <c r="A492" s="25"/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</row>
    <row r="493" ht="12.0" customHeight="1">
      <c r="A493" s="25"/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</row>
    <row r="494" ht="12.0" customHeight="1">
      <c r="A494" s="25"/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</row>
    <row r="495" ht="12.0" customHeight="1">
      <c r="A495" s="25"/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</row>
    <row r="496" ht="12.0" customHeight="1">
      <c r="A496" s="25"/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</row>
    <row r="497" ht="12.0" customHeight="1">
      <c r="A497" s="25"/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</row>
    <row r="498" ht="12.0" customHeight="1">
      <c r="A498" s="25"/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</row>
    <row r="499" ht="12.0" customHeight="1">
      <c r="A499" s="25"/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</row>
    <row r="500" ht="12.0" customHeight="1">
      <c r="A500" s="25"/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</row>
    <row r="501" ht="12.0" customHeight="1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</row>
    <row r="502" ht="12.0" customHeight="1">
      <c r="A502" s="25"/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</row>
    <row r="503" ht="12.0" customHeight="1">
      <c r="A503" s="25"/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</row>
    <row r="504" ht="12.0" customHeight="1">
      <c r="A504" s="25"/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</row>
    <row r="505" ht="12.0" customHeight="1">
      <c r="A505" s="25"/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</row>
    <row r="506" ht="12.0" customHeight="1">
      <c r="A506" s="25"/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</row>
    <row r="507" ht="12.0" customHeight="1">
      <c r="A507" s="25"/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</row>
    <row r="508" ht="12.0" customHeight="1">
      <c r="A508" s="25"/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</row>
    <row r="509" ht="12.0" customHeight="1">
      <c r="A509" s="25"/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</row>
    <row r="510" ht="12.0" customHeight="1">
      <c r="A510" s="25"/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</row>
    <row r="511" ht="12.0" customHeight="1">
      <c r="A511" s="25"/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</row>
    <row r="512" ht="12.0" customHeight="1">
      <c r="A512" s="25"/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</row>
    <row r="513" ht="12.0" customHeight="1">
      <c r="A513" s="25"/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</row>
    <row r="514" ht="12.0" customHeight="1">
      <c r="A514" s="25"/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</row>
    <row r="515" ht="12.0" customHeight="1">
      <c r="A515" s="25"/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</row>
    <row r="516" ht="12.0" customHeight="1">
      <c r="A516" s="25"/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</row>
    <row r="517" ht="12.0" customHeight="1">
      <c r="A517" s="25"/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</row>
    <row r="518" ht="12.0" customHeight="1">
      <c r="A518" s="25"/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</row>
    <row r="519" ht="12.0" customHeight="1">
      <c r="A519" s="25"/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</row>
    <row r="520" ht="12.0" customHeight="1">
      <c r="A520" s="25"/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</row>
    <row r="521" ht="12.0" customHeight="1">
      <c r="A521" s="25"/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</row>
    <row r="522" ht="12.0" customHeight="1">
      <c r="A522" s="25"/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</row>
    <row r="523" ht="12.0" customHeight="1">
      <c r="A523" s="25"/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</row>
    <row r="524" ht="12.0" customHeight="1">
      <c r="A524" s="25"/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</row>
    <row r="525" ht="12.0" customHeight="1">
      <c r="A525" s="25"/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</row>
    <row r="526" ht="12.0" customHeight="1">
      <c r="A526" s="25"/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</row>
    <row r="527" ht="12.0" customHeight="1">
      <c r="A527" s="25"/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</row>
    <row r="528" ht="12.0" customHeight="1">
      <c r="A528" s="25"/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</row>
    <row r="529" ht="12.0" customHeight="1">
      <c r="A529" s="25"/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</row>
    <row r="530" ht="12.0" customHeight="1">
      <c r="A530" s="25"/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</row>
    <row r="531" ht="12.0" customHeight="1">
      <c r="A531" s="25"/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</row>
    <row r="532" ht="12.0" customHeight="1">
      <c r="A532" s="25"/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</row>
    <row r="533" ht="12.0" customHeight="1">
      <c r="A533" s="25"/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</row>
    <row r="534" ht="12.0" customHeight="1">
      <c r="A534" s="25"/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</row>
    <row r="535" ht="12.0" customHeight="1">
      <c r="A535" s="25"/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</row>
    <row r="536" ht="12.0" customHeight="1">
      <c r="A536" s="25"/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</row>
    <row r="537" ht="12.0" customHeight="1">
      <c r="A537" s="25"/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</row>
    <row r="538" ht="12.0" customHeight="1">
      <c r="A538" s="25"/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</row>
    <row r="539" ht="12.0" customHeight="1">
      <c r="A539" s="25"/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</row>
    <row r="540" ht="12.0" customHeight="1">
      <c r="A540" s="25"/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</row>
    <row r="541" ht="12.0" customHeight="1">
      <c r="A541" s="25"/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</row>
    <row r="542" ht="12.0" customHeight="1">
      <c r="A542" s="25"/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</row>
    <row r="543" ht="12.0" customHeight="1">
      <c r="A543" s="25"/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</row>
    <row r="544" ht="12.0" customHeight="1">
      <c r="A544" s="25"/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</row>
    <row r="545" ht="12.0" customHeight="1">
      <c r="A545" s="25"/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</row>
    <row r="546" ht="12.0" customHeight="1">
      <c r="A546" s="25"/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</row>
    <row r="547" ht="12.0" customHeight="1">
      <c r="A547" s="25"/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</row>
    <row r="548" ht="12.0" customHeight="1">
      <c r="A548" s="25"/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</row>
    <row r="549" ht="12.0" customHeight="1">
      <c r="A549" s="25"/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</row>
    <row r="550" ht="12.0" customHeight="1">
      <c r="A550" s="25"/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</row>
    <row r="551" ht="12.0" customHeight="1">
      <c r="A551" s="25"/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</row>
    <row r="552" ht="12.0" customHeight="1">
      <c r="A552" s="25"/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</row>
    <row r="553" ht="12.0" customHeight="1">
      <c r="A553" s="25"/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</row>
    <row r="554" ht="12.0" customHeight="1">
      <c r="A554" s="25"/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</row>
    <row r="555" ht="12.0" customHeight="1">
      <c r="A555" s="25"/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</row>
    <row r="556" ht="12.0" customHeight="1">
      <c r="A556" s="25"/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</row>
    <row r="557" ht="12.0" customHeight="1">
      <c r="A557" s="25"/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</row>
    <row r="558" ht="12.0" customHeight="1">
      <c r="A558" s="25"/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</row>
    <row r="559" ht="12.0" customHeight="1">
      <c r="A559" s="25"/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</row>
    <row r="560" ht="12.0" customHeight="1">
      <c r="A560" s="25"/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</row>
    <row r="561" ht="12.0" customHeight="1">
      <c r="A561" s="25"/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</row>
    <row r="562" ht="12.0" customHeight="1">
      <c r="A562" s="25"/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</row>
    <row r="563" ht="12.0" customHeight="1">
      <c r="A563" s="25"/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</row>
    <row r="564" ht="12.0" customHeight="1">
      <c r="A564" s="25"/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</row>
    <row r="565" ht="12.0" customHeight="1">
      <c r="A565" s="25"/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</row>
    <row r="566" ht="12.0" customHeight="1">
      <c r="A566" s="25"/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</row>
    <row r="567" ht="12.0" customHeight="1">
      <c r="A567" s="25"/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</row>
    <row r="568" ht="12.0" customHeight="1">
      <c r="A568" s="25"/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</row>
    <row r="569" ht="12.0" customHeight="1">
      <c r="A569" s="25"/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</row>
    <row r="570" ht="12.0" customHeight="1">
      <c r="A570" s="25"/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</row>
    <row r="571" ht="12.0" customHeight="1">
      <c r="A571" s="25"/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</row>
    <row r="572" ht="12.0" customHeight="1">
      <c r="A572" s="25"/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</row>
    <row r="573" ht="12.0" customHeight="1">
      <c r="A573" s="25"/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</row>
    <row r="574" ht="12.0" customHeight="1">
      <c r="A574" s="25"/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</row>
    <row r="575" ht="12.0" customHeight="1">
      <c r="A575" s="25"/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</row>
    <row r="576" ht="12.0" customHeight="1">
      <c r="A576" s="25"/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</row>
    <row r="577" ht="12.0" customHeight="1">
      <c r="A577" s="25"/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</row>
    <row r="578" ht="12.0" customHeight="1">
      <c r="A578" s="25"/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</row>
    <row r="579" ht="12.0" customHeight="1">
      <c r="A579" s="25"/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</row>
    <row r="580" ht="12.0" customHeight="1">
      <c r="A580" s="25"/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</row>
    <row r="581" ht="12.0" customHeight="1">
      <c r="A581" s="25"/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</row>
    <row r="582" ht="12.0" customHeight="1">
      <c r="A582" s="25"/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</row>
    <row r="583" ht="12.0" customHeight="1">
      <c r="A583" s="25"/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</row>
    <row r="584" ht="12.0" customHeight="1">
      <c r="A584" s="25"/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</row>
    <row r="585" ht="12.0" customHeight="1">
      <c r="A585" s="25"/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</row>
    <row r="586" ht="12.0" customHeight="1">
      <c r="A586" s="25"/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</row>
    <row r="587" ht="12.0" customHeight="1">
      <c r="A587" s="25"/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</row>
    <row r="588" ht="12.0" customHeight="1">
      <c r="A588" s="25"/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</row>
    <row r="589" ht="12.0" customHeight="1">
      <c r="A589" s="25"/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</row>
    <row r="590" ht="12.0" customHeight="1">
      <c r="A590" s="25"/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</row>
    <row r="591" ht="12.0" customHeight="1">
      <c r="A591" s="25"/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</row>
    <row r="592" ht="12.0" customHeight="1">
      <c r="A592" s="25"/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</row>
    <row r="593" ht="12.0" customHeight="1">
      <c r="A593" s="25"/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</row>
    <row r="594" ht="12.0" customHeight="1">
      <c r="A594" s="25"/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</row>
    <row r="595" ht="12.0" customHeight="1">
      <c r="A595" s="25"/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</row>
    <row r="596" ht="12.0" customHeight="1">
      <c r="A596" s="25"/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</row>
    <row r="597" ht="12.0" customHeight="1">
      <c r="A597" s="25"/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</row>
    <row r="598" ht="12.0" customHeight="1">
      <c r="A598" s="25"/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</row>
    <row r="599" ht="12.0" customHeight="1">
      <c r="A599" s="25"/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</row>
    <row r="600" ht="12.0" customHeight="1">
      <c r="A600" s="25"/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</row>
    <row r="601" ht="12.0" customHeight="1">
      <c r="A601" s="25"/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</row>
    <row r="602" ht="12.0" customHeight="1">
      <c r="A602" s="25"/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</row>
    <row r="603" ht="12.0" customHeight="1">
      <c r="A603" s="25"/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</row>
    <row r="604" ht="12.0" customHeight="1">
      <c r="A604" s="25"/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</row>
    <row r="605" ht="12.0" customHeight="1">
      <c r="A605" s="25"/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</row>
    <row r="606" ht="12.0" customHeight="1">
      <c r="A606" s="25"/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</row>
    <row r="607" ht="12.0" customHeight="1">
      <c r="A607" s="25"/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</row>
    <row r="608" ht="12.0" customHeight="1">
      <c r="A608" s="25"/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</row>
    <row r="609" ht="12.0" customHeight="1">
      <c r="A609" s="25"/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</row>
    <row r="610" ht="12.0" customHeight="1">
      <c r="A610" s="25"/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</row>
    <row r="611" ht="12.0" customHeight="1">
      <c r="A611" s="25"/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</row>
    <row r="612" ht="12.0" customHeight="1">
      <c r="A612" s="25"/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</row>
    <row r="613" ht="12.0" customHeight="1">
      <c r="A613" s="25"/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</row>
    <row r="614" ht="12.0" customHeight="1">
      <c r="A614" s="25"/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</row>
    <row r="615" ht="12.0" customHeight="1">
      <c r="A615" s="25"/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</row>
    <row r="616" ht="12.0" customHeight="1">
      <c r="A616" s="25"/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</row>
    <row r="617" ht="12.0" customHeight="1">
      <c r="A617" s="25"/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</row>
    <row r="618" ht="12.0" customHeight="1">
      <c r="A618" s="25"/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</row>
    <row r="619" ht="12.0" customHeight="1">
      <c r="A619" s="25"/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</row>
    <row r="620" ht="12.0" customHeight="1">
      <c r="A620" s="25"/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</row>
    <row r="621" ht="12.0" customHeight="1">
      <c r="A621" s="25"/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</row>
    <row r="622" ht="12.0" customHeight="1">
      <c r="A622" s="25"/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</row>
    <row r="623" ht="12.0" customHeight="1">
      <c r="A623" s="25"/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</row>
    <row r="624" ht="12.0" customHeight="1">
      <c r="A624" s="25"/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</row>
    <row r="625" ht="12.0" customHeight="1">
      <c r="A625" s="25"/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</row>
    <row r="626" ht="12.0" customHeight="1">
      <c r="A626" s="25"/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</row>
    <row r="627" ht="12.0" customHeight="1">
      <c r="A627" s="25"/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</row>
    <row r="628" ht="12.0" customHeight="1">
      <c r="A628" s="25"/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</row>
    <row r="629" ht="12.0" customHeight="1">
      <c r="A629" s="25"/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</row>
    <row r="630" ht="12.0" customHeight="1">
      <c r="A630" s="25"/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</row>
    <row r="631" ht="12.0" customHeight="1">
      <c r="A631" s="25"/>
      <c r="B631" s="25"/>
      <c r="C631" s="25"/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</row>
    <row r="632" ht="12.0" customHeight="1">
      <c r="A632" s="25"/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</row>
    <row r="633" ht="12.0" customHeight="1">
      <c r="A633" s="25"/>
      <c r="B633" s="25"/>
      <c r="C633" s="25"/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</row>
    <row r="634" ht="12.0" customHeight="1">
      <c r="A634" s="25"/>
      <c r="B634" s="25"/>
      <c r="C634" s="25"/>
      <c r="D634" s="25"/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</row>
    <row r="635" ht="12.0" customHeight="1">
      <c r="A635" s="25"/>
      <c r="B635" s="25"/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</row>
    <row r="636" ht="12.0" customHeight="1">
      <c r="A636" s="25"/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</row>
    <row r="637" ht="12.0" customHeight="1">
      <c r="A637" s="25"/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</row>
    <row r="638" ht="12.0" customHeight="1">
      <c r="A638" s="25"/>
      <c r="B638" s="25"/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</row>
    <row r="639" ht="12.0" customHeight="1">
      <c r="A639" s="25"/>
      <c r="B639" s="25"/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</row>
    <row r="640" ht="12.0" customHeight="1">
      <c r="A640" s="25"/>
      <c r="B640" s="25"/>
      <c r="C640" s="25"/>
      <c r="D640" s="25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</row>
    <row r="641" ht="12.0" customHeight="1">
      <c r="A641" s="25"/>
      <c r="B641" s="25"/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</row>
    <row r="642" ht="12.0" customHeight="1">
      <c r="A642" s="25"/>
      <c r="B642" s="25"/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</row>
    <row r="643" ht="12.0" customHeight="1">
      <c r="A643" s="25"/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</row>
    <row r="644" ht="12.0" customHeight="1">
      <c r="A644" s="25"/>
      <c r="B644" s="25"/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</row>
    <row r="645" ht="12.0" customHeight="1">
      <c r="A645" s="25"/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</row>
    <row r="646" ht="12.0" customHeight="1">
      <c r="A646" s="25"/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</row>
    <row r="647" ht="12.0" customHeight="1">
      <c r="A647" s="25"/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</row>
    <row r="648" ht="12.0" customHeight="1">
      <c r="A648" s="25"/>
      <c r="B648" s="25"/>
      <c r="C648" s="25"/>
      <c r="D648" s="25"/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</row>
    <row r="649" ht="12.0" customHeight="1">
      <c r="A649" s="25"/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</row>
    <row r="650" ht="12.0" customHeight="1">
      <c r="A650" s="25"/>
      <c r="B650" s="25"/>
      <c r="C650" s="25"/>
      <c r="D650" s="25"/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</row>
    <row r="651" ht="12.0" customHeight="1">
      <c r="A651" s="25"/>
      <c r="B651" s="25"/>
      <c r="C651" s="25"/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</row>
    <row r="652" ht="12.0" customHeight="1">
      <c r="A652" s="25"/>
      <c r="B652" s="25"/>
      <c r="C652" s="25"/>
      <c r="D652" s="25"/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</row>
    <row r="653" ht="12.0" customHeight="1">
      <c r="A653" s="25"/>
      <c r="B653" s="25"/>
      <c r="C653" s="25"/>
      <c r="D653" s="25"/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</row>
    <row r="654" ht="12.0" customHeight="1">
      <c r="A654" s="25"/>
      <c r="B654" s="25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</row>
    <row r="655" ht="12.0" customHeight="1">
      <c r="A655" s="25"/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</row>
    <row r="656" ht="12.0" customHeight="1">
      <c r="A656" s="25"/>
      <c r="B656" s="25"/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</row>
    <row r="657" ht="12.0" customHeight="1">
      <c r="A657" s="25"/>
      <c r="B657" s="25"/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</row>
    <row r="658" ht="12.0" customHeight="1">
      <c r="A658" s="25"/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</row>
    <row r="659" ht="12.0" customHeight="1">
      <c r="A659" s="25"/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</row>
    <row r="660" ht="12.0" customHeight="1">
      <c r="A660" s="25"/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</row>
    <row r="661" ht="12.0" customHeight="1">
      <c r="A661" s="25"/>
      <c r="B661" s="25"/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</row>
    <row r="662" ht="12.0" customHeight="1">
      <c r="A662" s="25"/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</row>
    <row r="663" ht="12.0" customHeight="1">
      <c r="A663" s="25"/>
      <c r="B663" s="25"/>
      <c r="C663" s="25"/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</row>
    <row r="664" ht="12.0" customHeight="1">
      <c r="A664" s="25"/>
      <c r="B664" s="25"/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</row>
    <row r="665" ht="12.0" customHeight="1">
      <c r="A665" s="25"/>
      <c r="B665" s="25"/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</row>
    <row r="666" ht="12.0" customHeight="1">
      <c r="A666" s="25"/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</row>
    <row r="667" ht="12.0" customHeight="1">
      <c r="A667" s="25"/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</row>
    <row r="668" ht="12.0" customHeight="1">
      <c r="A668" s="25"/>
      <c r="B668" s="25"/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</row>
    <row r="669" ht="12.0" customHeight="1">
      <c r="A669" s="25"/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</row>
    <row r="670" ht="12.0" customHeight="1">
      <c r="A670" s="25"/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</row>
    <row r="671" ht="12.0" customHeight="1">
      <c r="A671" s="25"/>
      <c r="B671" s="25"/>
      <c r="C671" s="25"/>
      <c r="D671" s="25"/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</row>
    <row r="672" ht="12.0" customHeight="1">
      <c r="A672" s="25"/>
      <c r="B672" s="25"/>
      <c r="C672" s="25"/>
      <c r="D672" s="25"/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</row>
    <row r="673" ht="12.0" customHeight="1">
      <c r="A673" s="25"/>
      <c r="B673" s="25"/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</row>
    <row r="674" ht="12.0" customHeight="1">
      <c r="A674" s="25"/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</row>
    <row r="675" ht="12.0" customHeight="1">
      <c r="A675" s="25"/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</row>
    <row r="676" ht="12.0" customHeight="1">
      <c r="A676" s="25"/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</row>
    <row r="677" ht="12.0" customHeight="1">
      <c r="A677" s="25"/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</row>
    <row r="678" ht="12.0" customHeight="1">
      <c r="A678" s="25"/>
      <c r="B678" s="25"/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</row>
    <row r="679" ht="12.0" customHeight="1">
      <c r="A679" s="25"/>
      <c r="B679" s="25"/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</row>
    <row r="680" ht="12.0" customHeight="1">
      <c r="A680" s="25"/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</row>
    <row r="681" ht="12.0" customHeight="1">
      <c r="A681" s="25"/>
      <c r="B681" s="25"/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</row>
    <row r="682" ht="12.0" customHeight="1">
      <c r="A682" s="25"/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</row>
    <row r="683" ht="12.0" customHeight="1">
      <c r="A683" s="25"/>
      <c r="B683" s="25"/>
      <c r="C683" s="25"/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</row>
    <row r="684" ht="12.0" customHeight="1">
      <c r="A684" s="25"/>
      <c r="B684" s="25"/>
      <c r="C684" s="25"/>
      <c r="D684" s="25"/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</row>
    <row r="685" ht="12.0" customHeight="1">
      <c r="A685" s="25"/>
      <c r="B685" s="25"/>
      <c r="C685" s="25"/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</row>
    <row r="686" ht="12.0" customHeight="1">
      <c r="A686" s="25"/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</row>
    <row r="687" ht="12.0" customHeight="1">
      <c r="A687" s="25"/>
      <c r="B687" s="25"/>
      <c r="C687" s="25"/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</row>
    <row r="688" ht="12.0" customHeight="1">
      <c r="A688" s="25"/>
      <c r="B688" s="25"/>
      <c r="C688" s="25"/>
      <c r="D688" s="25"/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</row>
    <row r="689" ht="12.0" customHeight="1">
      <c r="A689" s="25"/>
      <c r="B689" s="25"/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</row>
    <row r="690" ht="12.0" customHeight="1">
      <c r="A690" s="25"/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</row>
    <row r="691" ht="12.0" customHeight="1">
      <c r="A691" s="25"/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</row>
    <row r="692" ht="12.0" customHeight="1">
      <c r="A692" s="25"/>
      <c r="B692" s="25"/>
      <c r="C692" s="25"/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</row>
    <row r="693" ht="12.0" customHeight="1">
      <c r="A693" s="25"/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</row>
    <row r="694" ht="12.0" customHeight="1">
      <c r="A694" s="25"/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</row>
    <row r="695" ht="12.0" customHeight="1">
      <c r="A695" s="25"/>
      <c r="B695" s="25"/>
      <c r="C695" s="25"/>
      <c r="D695" s="25"/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</row>
    <row r="696" ht="12.0" customHeight="1">
      <c r="A696" s="25"/>
      <c r="B696" s="25"/>
      <c r="C696" s="25"/>
      <c r="D696" s="25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</row>
    <row r="697" ht="12.0" customHeight="1">
      <c r="A697" s="25"/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</row>
    <row r="698" ht="12.0" customHeight="1">
      <c r="A698" s="25"/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</row>
    <row r="699" ht="12.0" customHeight="1">
      <c r="A699" s="25"/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</row>
    <row r="700" ht="12.0" customHeight="1">
      <c r="A700" s="25"/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</row>
    <row r="701" ht="12.0" customHeight="1">
      <c r="A701" s="25"/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</row>
    <row r="702" ht="12.0" customHeight="1">
      <c r="A702" s="25"/>
      <c r="B702" s="25"/>
      <c r="C702" s="25"/>
      <c r="D702" s="25"/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</row>
    <row r="703" ht="12.0" customHeight="1">
      <c r="A703" s="25"/>
      <c r="B703" s="25"/>
      <c r="C703" s="25"/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</row>
    <row r="704" ht="12.0" customHeight="1">
      <c r="A704" s="25"/>
      <c r="B704" s="25"/>
      <c r="C704" s="25"/>
      <c r="D704" s="25"/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</row>
    <row r="705" ht="12.0" customHeight="1">
      <c r="A705" s="25"/>
      <c r="B705" s="25"/>
      <c r="C705" s="25"/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</row>
    <row r="706" ht="12.0" customHeight="1">
      <c r="A706" s="25"/>
      <c r="B706" s="25"/>
      <c r="C706" s="25"/>
      <c r="D706" s="25"/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</row>
    <row r="707" ht="12.0" customHeight="1">
      <c r="A707" s="25"/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</row>
    <row r="708" ht="12.0" customHeight="1">
      <c r="A708" s="25"/>
      <c r="B708" s="25"/>
      <c r="C708" s="25"/>
      <c r="D708" s="25"/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</row>
    <row r="709" ht="12.0" customHeight="1">
      <c r="A709" s="25"/>
      <c r="B709" s="25"/>
      <c r="C709" s="25"/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</row>
    <row r="710" ht="12.0" customHeight="1">
      <c r="A710" s="25"/>
      <c r="B710" s="25"/>
      <c r="C710" s="25"/>
      <c r="D710" s="25"/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</row>
    <row r="711" ht="12.0" customHeight="1">
      <c r="A711" s="25"/>
      <c r="B711" s="25"/>
      <c r="C711" s="25"/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</row>
    <row r="712" ht="12.0" customHeight="1">
      <c r="A712" s="25"/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</row>
    <row r="713" ht="12.0" customHeight="1">
      <c r="A713" s="25"/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</row>
    <row r="714" ht="12.0" customHeight="1">
      <c r="A714" s="25"/>
      <c r="B714" s="25"/>
      <c r="C714" s="25"/>
      <c r="D714" s="25"/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</row>
    <row r="715" ht="12.0" customHeight="1">
      <c r="A715" s="25"/>
      <c r="B715" s="25"/>
      <c r="C715" s="25"/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</row>
    <row r="716" ht="12.0" customHeight="1">
      <c r="A716" s="25"/>
      <c r="B716" s="25"/>
      <c r="C716" s="25"/>
      <c r="D716" s="25"/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</row>
    <row r="717" ht="12.0" customHeight="1">
      <c r="A717" s="25"/>
      <c r="B717" s="25"/>
      <c r="C717" s="25"/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</row>
    <row r="718" ht="12.0" customHeight="1">
      <c r="A718" s="25"/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</row>
    <row r="719" ht="12.0" customHeight="1">
      <c r="A719" s="25"/>
      <c r="B719" s="25"/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</row>
    <row r="720" ht="12.0" customHeight="1">
      <c r="A720" s="25"/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</row>
    <row r="721" ht="12.0" customHeight="1">
      <c r="A721" s="25"/>
      <c r="B721" s="25"/>
      <c r="C721" s="25"/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</row>
    <row r="722" ht="12.0" customHeight="1">
      <c r="A722" s="25"/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</row>
    <row r="723" ht="12.0" customHeight="1">
      <c r="A723" s="25"/>
      <c r="B723" s="25"/>
      <c r="C723" s="25"/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</row>
    <row r="724" ht="12.0" customHeight="1">
      <c r="A724" s="25"/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</row>
    <row r="725" ht="12.0" customHeight="1">
      <c r="A725" s="25"/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</row>
    <row r="726" ht="12.0" customHeight="1">
      <c r="A726" s="25"/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</row>
    <row r="727" ht="12.0" customHeight="1">
      <c r="A727" s="25"/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</row>
    <row r="728" ht="12.0" customHeight="1">
      <c r="A728" s="25"/>
      <c r="B728" s="25"/>
      <c r="C728" s="25"/>
      <c r="D728" s="25"/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</row>
    <row r="729" ht="12.0" customHeight="1">
      <c r="A729" s="25"/>
      <c r="B729" s="25"/>
      <c r="C729" s="25"/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</row>
    <row r="730" ht="12.0" customHeight="1">
      <c r="A730" s="25"/>
      <c r="B730" s="25"/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  <c r="V730" s="25"/>
      <c r="W730" s="25"/>
      <c r="X730" s="25"/>
      <c r="Y730" s="25"/>
      <c r="Z730" s="25"/>
    </row>
    <row r="731" ht="12.0" customHeight="1">
      <c r="A731" s="25"/>
      <c r="B731" s="25"/>
      <c r="C731" s="25"/>
      <c r="D731" s="25"/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</row>
    <row r="732" ht="12.0" customHeight="1">
      <c r="A732" s="25"/>
      <c r="B732" s="25"/>
      <c r="C732" s="25"/>
      <c r="D732" s="25"/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</row>
    <row r="733" ht="12.0" customHeight="1">
      <c r="A733" s="25"/>
      <c r="B733" s="25"/>
      <c r="C733" s="25"/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  <c r="V733" s="25"/>
      <c r="W733" s="25"/>
      <c r="X733" s="25"/>
      <c r="Y733" s="25"/>
      <c r="Z733" s="25"/>
    </row>
    <row r="734" ht="12.0" customHeight="1">
      <c r="A734" s="25"/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</row>
    <row r="735" ht="12.0" customHeight="1">
      <c r="A735" s="25"/>
      <c r="B735" s="25"/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</row>
    <row r="736" ht="12.0" customHeight="1">
      <c r="A736" s="25"/>
      <c r="B736" s="25"/>
      <c r="C736" s="25"/>
      <c r="D736" s="25"/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</row>
    <row r="737" ht="12.0" customHeight="1">
      <c r="A737" s="25"/>
      <c r="B737" s="25"/>
      <c r="C737" s="25"/>
      <c r="D737" s="25"/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</row>
    <row r="738" ht="12.0" customHeight="1">
      <c r="A738" s="25"/>
      <c r="B738" s="25"/>
      <c r="C738" s="25"/>
      <c r="D738" s="25"/>
      <c r="E738" s="25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</row>
    <row r="739" ht="12.0" customHeight="1">
      <c r="A739" s="25"/>
      <c r="B739" s="25"/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</row>
    <row r="740" ht="12.0" customHeight="1">
      <c r="A740" s="25"/>
      <c r="B740" s="25"/>
      <c r="C740" s="25"/>
      <c r="D740" s="25"/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</row>
    <row r="741" ht="12.0" customHeight="1">
      <c r="A741" s="25"/>
      <c r="B741" s="25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</row>
    <row r="742" ht="12.0" customHeight="1">
      <c r="A742" s="25"/>
      <c r="B742" s="25"/>
      <c r="C742" s="25"/>
      <c r="D742" s="25"/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  <c r="V742" s="25"/>
      <c r="W742" s="25"/>
      <c r="X742" s="25"/>
      <c r="Y742" s="25"/>
      <c r="Z742" s="25"/>
    </row>
    <row r="743" ht="12.0" customHeight="1">
      <c r="A743" s="25"/>
      <c r="B743" s="25"/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  <c r="V743" s="25"/>
      <c r="W743" s="25"/>
      <c r="X743" s="25"/>
      <c r="Y743" s="25"/>
      <c r="Z743" s="25"/>
    </row>
    <row r="744" ht="12.0" customHeight="1">
      <c r="A744" s="25"/>
      <c r="B744" s="25"/>
      <c r="C744" s="25"/>
      <c r="D744" s="25"/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</row>
    <row r="745" ht="12.0" customHeight="1">
      <c r="A745" s="25"/>
      <c r="B745" s="25"/>
      <c r="C745" s="25"/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  <c r="V745" s="25"/>
      <c r="W745" s="25"/>
      <c r="X745" s="25"/>
      <c r="Y745" s="25"/>
      <c r="Z745" s="25"/>
    </row>
    <row r="746" ht="12.0" customHeight="1">
      <c r="A746" s="25"/>
      <c r="B746" s="25"/>
      <c r="C746" s="25"/>
      <c r="D746" s="25"/>
      <c r="E746" s="25"/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  <c r="V746" s="25"/>
      <c r="W746" s="25"/>
      <c r="X746" s="25"/>
      <c r="Y746" s="25"/>
      <c r="Z746" s="25"/>
    </row>
    <row r="747" ht="12.0" customHeight="1">
      <c r="A747" s="25"/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</row>
    <row r="748" ht="12.0" customHeight="1">
      <c r="A748" s="25"/>
      <c r="B748" s="25"/>
      <c r="C748" s="25"/>
      <c r="D748" s="25"/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  <c r="V748" s="25"/>
      <c r="W748" s="25"/>
      <c r="X748" s="25"/>
      <c r="Y748" s="25"/>
      <c r="Z748" s="25"/>
    </row>
    <row r="749" ht="12.0" customHeight="1">
      <c r="A749" s="25"/>
      <c r="B749" s="25"/>
      <c r="C749" s="25"/>
      <c r="D749" s="25"/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</row>
    <row r="750" ht="12.0" customHeight="1">
      <c r="A750" s="25"/>
      <c r="B750" s="25"/>
      <c r="C750" s="25"/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</row>
    <row r="751" ht="12.0" customHeight="1">
      <c r="A751" s="25"/>
      <c r="B751" s="25"/>
      <c r="C751" s="25"/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  <c r="V751" s="25"/>
      <c r="W751" s="25"/>
      <c r="X751" s="25"/>
      <c r="Y751" s="25"/>
      <c r="Z751" s="25"/>
    </row>
    <row r="752" ht="12.0" customHeight="1">
      <c r="A752" s="25"/>
      <c r="B752" s="25"/>
      <c r="C752" s="25"/>
      <c r="D752" s="25"/>
      <c r="E752" s="25"/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</row>
    <row r="753" ht="12.0" customHeight="1">
      <c r="A753" s="25"/>
      <c r="B753" s="25"/>
      <c r="C753" s="25"/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  <c r="V753" s="25"/>
      <c r="W753" s="25"/>
      <c r="X753" s="25"/>
      <c r="Y753" s="25"/>
      <c r="Z753" s="25"/>
    </row>
    <row r="754" ht="12.0" customHeight="1">
      <c r="A754" s="25"/>
      <c r="B754" s="25"/>
      <c r="C754" s="25"/>
      <c r="D754" s="25"/>
      <c r="E754" s="25"/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  <c r="V754" s="25"/>
      <c r="W754" s="25"/>
      <c r="X754" s="25"/>
      <c r="Y754" s="25"/>
      <c r="Z754" s="25"/>
    </row>
    <row r="755" ht="12.0" customHeight="1">
      <c r="A755" s="25"/>
      <c r="B755" s="25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</row>
    <row r="756" ht="12.0" customHeight="1">
      <c r="A756" s="25"/>
      <c r="B756" s="25"/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</row>
    <row r="757" ht="12.0" customHeight="1">
      <c r="A757" s="25"/>
      <c r="B757" s="25"/>
      <c r="C757" s="25"/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</row>
    <row r="758" ht="12.0" customHeight="1">
      <c r="A758" s="25"/>
      <c r="B758" s="25"/>
      <c r="C758" s="25"/>
      <c r="D758" s="25"/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</row>
    <row r="759" ht="12.0" customHeight="1">
      <c r="A759" s="25"/>
      <c r="B759" s="25"/>
      <c r="C759" s="25"/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</row>
    <row r="760" ht="12.0" customHeight="1">
      <c r="A760" s="25"/>
      <c r="B760" s="25"/>
      <c r="C760" s="25"/>
      <c r="D760" s="25"/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  <c r="V760" s="25"/>
      <c r="W760" s="25"/>
      <c r="X760" s="25"/>
      <c r="Y760" s="25"/>
      <c r="Z760" s="25"/>
    </row>
    <row r="761" ht="12.0" customHeight="1">
      <c r="A761" s="25"/>
      <c r="B761" s="25"/>
      <c r="C761" s="25"/>
      <c r="D761" s="25"/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  <c r="V761" s="25"/>
      <c r="W761" s="25"/>
      <c r="X761" s="25"/>
      <c r="Y761" s="25"/>
      <c r="Z761" s="25"/>
    </row>
    <row r="762" ht="12.0" customHeight="1">
      <c r="A762" s="25"/>
      <c r="B762" s="25"/>
      <c r="C762" s="25"/>
      <c r="D762" s="25"/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</row>
    <row r="763" ht="12.0" customHeight="1">
      <c r="A763" s="25"/>
      <c r="B763" s="25"/>
      <c r="C763" s="25"/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  <c r="V763" s="25"/>
      <c r="W763" s="25"/>
      <c r="X763" s="25"/>
      <c r="Y763" s="25"/>
      <c r="Z763" s="25"/>
    </row>
    <row r="764" ht="12.0" customHeight="1">
      <c r="A764" s="25"/>
      <c r="B764" s="25"/>
      <c r="C764" s="25"/>
      <c r="D764" s="25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</row>
    <row r="765" ht="12.0" customHeight="1">
      <c r="A765" s="25"/>
      <c r="B765" s="25"/>
      <c r="C765" s="25"/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</row>
    <row r="766" ht="12.0" customHeight="1">
      <c r="A766" s="25"/>
      <c r="B766" s="25"/>
      <c r="C766" s="25"/>
      <c r="D766" s="25"/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</row>
    <row r="767" ht="12.0" customHeight="1">
      <c r="A767" s="25"/>
      <c r="B767" s="25"/>
      <c r="C767" s="25"/>
      <c r="D767" s="25"/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</row>
    <row r="768" ht="12.0" customHeight="1">
      <c r="A768" s="25"/>
      <c r="B768" s="25"/>
      <c r="C768" s="25"/>
      <c r="D768" s="25"/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</row>
    <row r="769" ht="12.0" customHeight="1">
      <c r="A769" s="25"/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</row>
    <row r="770" ht="12.0" customHeight="1">
      <c r="A770" s="25"/>
      <c r="B770" s="25"/>
      <c r="C770" s="25"/>
      <c r="D770" s="25"/>
      <c r="E770" s="25"/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</row>
    <row r="771" ht="12.0" customHeight="1">
      <c r="A771" s="25"/>
      <c r="B771" s="25"/>
      <c r="C771" s="25"/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</row>
    <row r="772" ht="12.0" customHeight="1">
      <c r="A772" s="25"/>
      <c r="B772" s="25"/>
      <c r="C772" s="25"/>
      <c r="D772" s="25"/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</row>
    <row r="773" ht="12.0" customHeight="1">
      <c r="A773" s="25"/>
      <c r="B773" s="25"/>
      <c r="C773" s="25"/>
      <c r="D773" s="25"/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</row>
    <row r="774" ht="12.0" customHeight="1">
      <c r="A774" s="25"/>
      <c r="B774" s="25"/>
      <c r="C774" s="25"/>
      <c r="D774" s="25"/>
      <c r="E774" s="25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</row>
    <row r="775" ht="12.0" customHeight="1">
      <c r="A775" s="25"/>
      <c r="B775" s="25"/>
      <c r="C775" s="25"/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</row>
    <row r="776" ht="12.0" customHeight="1">
      <c r="A776" s="25"/>
      <c r="B776" s="25"/>
      <c r="C776" s="25"/>
      <c r="D776" s="25"/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</row>
    <row r="777" ht="12.0" customHeight="1">
      <c r="A777" s="25"/>
      <c r="B777" s="25"/>
      <c r="C777" s="25"/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</row>
    <row r="778" ht="12.0" customHeight="1">
      <c r="A778" s="25"/>
      <c r="B778" s="25"/>
      <c r="C778" s="25"/>
      <c r="D778" s="25"/>
      <c r="E778" s="25"/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  <c r="V778" s="25"/>
      <c r="W778" s="25"/>
      <c r="X778" s="25"/>
      <c r="Y778" s="25"/>
      <c r="Z778" s="25"/>
    </row>
    <row r="779" ht="12.0" customHeight="1">
      <c r="A779" s="25"/>
      <c r="B779" s="25"/>
      <c r="C779" s="25"/>
      <c r="D779" s="25"/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</row>
    <row r="780" ht="12.0" customHeight="1">
      <c r="A780" s="25"/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</row>
    <row r="781" ht="12.0" customHeight="1">
      <c r="A781" s="25"/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</row>
    <row r="782" ht="12.0" customHeight="1">
      <c r="A782" s="25"/>
      <c r="B782" s="25"/>
      <c r="C782" s="25"/>
      <c r="D782" s="25"/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  <c r="V782" s="25"/>
      <c r="W782" s="25"/>
      <c r="X782" s="25"/>
      <c r="Y782" s="25"/>
      <c r="Z782" s="25"/>
    </row>
    <row r="783" ht="12.0" customHeight="1">
      <c r="A783" s="25"/>
      <c r="B783" s="25"/>
      <c r="C783" s="25"/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</row>
    <row r="784" ht="12.0" customHeight="1">
      <c r="A784" s="25"/>
      <c r="B784" s="25"/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  <c r="V784" s="25"/>
      <c r="W784" s="25"/>
      <c r="X784" s="25"/>
      <c r="Y784" s="25"/>
      <c r="Z784" s="25"/>
    </row>
    <row r="785" ht="12.0" customHeight="1">
      <c r="A785" s="25"/>
      <c r="B785" s="25"/>
      <c r="C785" s="25"/>
      <c r="D785" s="25"/>
      <c r="E785" s="25"/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</row>
    <row r="786" ht="12.0" customHeight="1">
      <c r="A786" s="25"/>
      <c r="B786" s="25"/>
      <c r="C786" s="25"/>
      <c r="D786" s="25"/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</row>
    <row r="787" ht="12.0" customHeight="1">
      <c r="A787" s="25"/>
      <c r="B787" s="25"/>
      <c r="C787" s="25"/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  <c r="V787" s="25"/>
      <c r="W787" s="25"/>
      <c r="X787" s="25"/>
      <c r="Y787" s="25"/>
      <c r="Z787" s="25"/>
    </row>
    <row r="788" ht="12.0" customHeight="1">
      <c r="A788" s="25"/>
      <c r="B788" s="25"/>
      <c r="C788" s="25"/>
      <c r="D788" s="25"/>
      <c r="E788" s="25"/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  <c r="V788" s="25"/>
      <c r="W788" s="25"/>
      <c r="X788" s="25"/>
      <c r="Y788" s="25"/>
      <c r="Z788" s="25"/>
    </row>
    <row r="789" ht="12.0" customHeight="1">
      <c r="A789" s="25"/>
      <c r="B789" s="25"/>
      <c r="C789" s="25"/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  <c r="V789" s="25"/>
      <c r="W789" s="25"/>
      <c r="X789" s="25"/>
      <c r="Y789" s="25"/>
      <c r="Z789" s="25"/>
    </row>
    <row r="790" ht="12.0" customHeight="1">
      <c r="A790" s="25"/>
      <c r="B790" s="25"/>
      <c r="C790" s="25"/>
      <c r="D790" s="25"/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  <c r="V790" s="25"/>
      <c r="W790" s="25"/>
      <c r="X790" s="25"/>
      <c r="Y790" s="25"/>
      <c r="Z790" s="25"/>
    </row>
    <row r="791" ht="12.0" customHeight="1">
      <c r="A791" s="25"/>
      <c r="B791" s="25"/>
      <c r="C791" s="25"/>
      <c r="D791" s="25"/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</row>
    <row r="792" ht="12.0" customHeight="1">
      <c r="A792" s="25"/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</row>
    <row r="793" ht="12.0" customHeight="1">
      <c r="A793" s="25"/>
      <c r="B793" s="25"/>
      <c r="C793" s="25"/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</row>
    <row r="794" ht="12.0" customHeight="1">
      <c r="A794" s="25"/>
      <c r="B794" s="25"/>
      <c r="C794" s="25"/>
      <c r="D794" s="25"/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</row>
    <row r="795" ht="12.0" customHeight="1">
      <c r="A795" s="25"/>
      <c r="B795" s="25"/>
      <c r="C795" s="25"/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</row>
    <row r="796" ht="12.0" customHeight="1">
      <c r="A796" s="25"/>
      <c r="B796" s="25"/>
      <c r="C796" s="25"/>
      <c r="D796" s="25"/>
      <c r="E796" s="25"/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</row>
    <row r="797" ht="12.0" customHeight="1">
      <c r="A797" s="25"/>
      <c r="B797" s="25"/>
      <c r="C797" s="25"/>
      <c r="D797" s="25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</row>
    <row r="798" ht="12.0" customHeight="1">
      <c r="A798" s="25"/>
      <c r="B798" s="25"/>
      <c r="C798" s="25"/>
      <c r="D798" s="25"/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</row>
    <row r="799" ht="12.0" customHeight="1">
      <c r="A799" s="25"/>
      <c r="B799" s="25"/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</row>
    <row r="800" ht="12.0" customHeight="1">
      <c r="A800" s="25"/>
      <c r="B800" s="25"/>
      <c r="C800" s="25"/>
      <c r="D800" s="25"/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</row>
    <row r="801" ht="12.0" customHeight="1">
      <c r="A801" s="25"/>
      <c r="B801" s="25"/>
      <c r="C801" s="25"/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</row>
    <row r="802" ht="12.0" customHeight="1">
      <c r="A802" s="25"/>
      <c r="B802" s="25"/>
      <c r="C802" s="25"/>
      <c r="D802" s="25"/>
      <c r="E802" s="25"/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</row>
    <row r="803" ht="12.0" customHeight="1">
      <c r="A803" s="25"/>
      <c r="B803" s="25"/>
      <c r="C803" s="25"/>
      <c r="D803" s="25"/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</row>
    <row r="804" ht="12.0" customHeight="1">
      <c r="A804" s="25"/>
      <c r="B804" s="25"/>
      <c r="C804" s="25"/>
      <c r="D804" s="25"/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</row>
    <row r="805" ht="12.0" customHeight="1">
      <c r="A805" s="25"/>
      <c r="B805" s="25"/>
      <c r="C805" s="25"/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</row>
    <row r="806" ht="12.0" customHeight="1">
      <c r="A806" s="25"/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</row>
    <row r="807" ht="12.0" customHeight="1">
      <c r="A807" s="25"/>
      <c r="B807" s="25"/>
      <c r="C807" s="25"/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</row>
    <row r="808" ht="12.0" customHeight="1">
      <c r="A808" s="25"/>
      <c r="B808" s="25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</row>
    <row r="809" ht="12.0" customHeight="1">
      <c r="A809" s="25"/>
      <c r="B809" s="25"/>
      <c r="C809" s="25"/>
      <c r="D809" s="25"/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</row>
    <row r="810" ht="12.0" customHeight="1">
      <c r="A810" s="25"/>
      <c r="B810" s="25"/>
      <c r="C810" s="25"/>
      <c r="D810" s="25"/>
      <c r="E810" s="25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</row>
    <row r="811" ht="12.0" customHeight="1">
      <c r="A811" s="25"/>
      <c r="B811" s="25"/>
      <c r="C811" s="25"/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</row>
    <row r="812" ht="12.0" customHeight="1">
      <c r="A812" s="25"/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</row>
    <row r="813" ht="12.0" customHeight="1">
      <c r="A813" s="25"/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</row>
    <row r="814" ht="12.0" customHeight="1">
      <c r="A814" s="25"/>
      <c r="B814" s="25"/>
      <c r="C814" s="25"/>
      <c r="D814" s="25"/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</row>
    <row r="815" ht="12.0" customHeight="1">
      <c r="A815" s="25"/>
      <c r="B815" s="25"/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</row>
    <row r="816" ht="12.0" customHeight="1">
      <c r="A816" s="25"/>
      <c r="B816" s="25"/>
      <c r="C816" s="25"/>
      <c r="D816" s="25"/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</row>
    <row r="817" ht="12.0" customHeight="1">
      <c r="A817" s="25"/>
      <c r="B817" s="25"/>
      <c r="C817" s="25"/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</row>
    <row r="818" ht="12.0" customHeight="1">
      <c r="A818" s="25"/>
      <c r="B818" s="25"/>
      <c r="C818" s="25"/>
      <c r="D818" s="25"/>
      <c r="E818" s="25"/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</row>
    <row r="819" ht="12.0" customHeight="1">
      <c r="A819" s="25"/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</row>
    <row r="820" ht="12.0" customHeight="1">
      <c r="A820" s="25"/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</row>
    <row r="821" ht="12.0" customHeight="1">
      <c r="A821" s="25"/>
      <c r="B821" s="25"/>
      <c r="C821" s="25"/>
      <c r="D821" s="25"/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</row>
    <row r="822" ht="12.0" customHeight="1">
      <c r="A822" s="25"/>
      <c r="B822" s="25"/>
      <c r="C822" s="25"/>
      <c r="D822" s="25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</row>
    <row r="823" ht="12.0" customHeight="1">
      <c r="A823" s="25"/>
      <c r="B823" s="25"/>
      <c r="C823" s="25"/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</row>
    <row r="824" ht="12.0" customHeight="1">
      <c r="A824" s="25"/>
      <c r="B824" s="25"/>
      <c r="C824" s="25"/>
      <c r="D824" s="25"/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</row>
    <row r="825" ht="12.0" customHeight="1">
      <c r="A825" s="25"/>
      <c r="B825" s="25"/>
      <c r="C825" s="25"/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</row>
    <row r="826" ht="12.0" customHeight="1">
      <c r="A826" s="25"/>
      <c r="B826" s="25"/>
      <c r="C826" s="25"/>
      <c r="D826" s="25"/>
      <c r="E826" s="25"/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</row>
    <row r="827" ht="12.0" customHeight="1">
      <c r="A827" s="25"/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</row>
    <row r="828" ht="12.0" customHeight="1">
      <c r="A828" s="25"/>
      <c r="B828" s="25"/>
      <c r="C828" s="25"/>
      <c r="D828" s="25"/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</row>
    <row r="829" ht="12.0" customHeight="1">
      <c r="A829" s="25"/>
      <c r="B829" s="25"/>
      <c r="C829" s="25"/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</row>
    <row r="830" ht="12.0" customHeight="1">
      <c r="A830" s="25"/>
      <c r="B830" s="25"/>
      <c r="C830" s="25"/>
      <c r="D830" s="25"/>
      <c r="E830" s="25"/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</row>
    <row r="831" ht="12.0" customHeight="1">
      <c r="A831" s="25"/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</row>
    <row r="832" ht="12.0" customHeight="1">
      <c r="A832" s="25"/>
      <c r="B832" s="25"/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</row>
    <row r="833" ht="12.0" customHeight="1">
      <c r="A833" s="25"/>
      <c r="B833" s="25"/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</row>
    <row r="834" ht="12.0" customHeight="1">
      <c r="A834" s="25"/>
      <c r="B834" s="25"/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</row>
    <row r="835" ht="12.0" customHeight="1">
      <c r="A835" s="25"/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</row>
    <row r="836" ht="12.0" customHeight="1">
      <c r="A836" s="25"/>
      <c r="B836" s="25"/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</row>
    <row r="837" ht="12.0" customHeight="1">
      <c r="A837" s="25"/>
      <c r="B837" s="25"/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</row>
    <row r="838" ht="12.0" customHeight="1">
      <c r="A838" s="25"/>
      <c r="B838" s="25"/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</row>
    <row r="839" ht="12.0" customHeight="1">
      <c r="A839" s="25"/>
      <c r="B839" s="25"/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</row>
    <row r="840" ht="12.0" customHeight="1">
      <c r="A840" s="25"/>
      <c r="B840" s="25"/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</row>
    <row r="841" ht="12.0" customHeight="1">
      <c r="A841" s="25"/>
      <c r="B841" s="25"/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</row>
    <row r="842" ht="12.0" customHeight="1">
      <c r="A842" s="25"/>
      <c r="B842" s="25"/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</row>
    <row r="843" ht="12.0" customHeight="1">
      <c r="A843" s="25"/>
      <c r="B843" s="25"/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</row>
    <row r="844" ht="12.0" customHeight="1">
      <c r="A844" s="25"/>
      <c r="B844" s="25"/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</row>
    <row r="845" ht="12.0" customHeight="1">
      <c r="A845" s="25"/>
      <c r="B845" s="25"/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</row>
    <row r="846" ht="12.0" customHeight="1">
      <c r="A846" s="25"/>
      <c r="B846" s="25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</row>
    <row r="847" ht="12.0" customHeight="1">
      <c r="A847" s="25"/>
      <c r="B847" s="25"/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</row>
    <row r="848" ht="12.0" customHeight="1">
      <c r="A848" s="25"/>
      <c r="B848" s="25"/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</row>
    <row r="849" ht="12.0" customHeight="1">
      <c r="A849" s="25"/>
      <c r="B849" s="25"/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</row>
    <row r="850" ht="12.0" customHeight="1">
      <c r="A850" s="25"/>
      <c r="B850" s="25"/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</row>
    <row r="851" ht="12.0" customHeight="1">
      <c r="A851" s="25"/>
      <c r="B851" s="25"/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</row>
    <row r="852" ht="12.0" customHeight="1">
      <c r="A852" s="25"/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</row>
    <row r="853" ht="12.0" customHeight="1">
      <c r="A853" s="25"/>
      <c r="B853" s="25"/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</row>
    <row r="854" ht="12.0" customHeight="1">
      <c r="A854" s="25"/>
      <c r="B854" s="25"/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</row>
    <row r="855" ht="12.0" customHeight="1">
      <c r="A855" s="25"/>
      <c r="B855" s="25"/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</row>
    <row r="856" ht="12.0" customHeight="1">
      <c r="A856" s="25"/>
      <c r="B856" s="25"/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</row>
    <row r="857" ht="12.0" customHeight="1">
      <c r="A857" s="25"/>
      <c r="B857" s="25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</row>
    <row r="858" ht="12.0" customHeight="1">
      <c r="A858" s="25"/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</row>
    <row r="859" ht="12.0" customHeight="1">
      <c r="A859" s="25"/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</row>
    <row r="860" ht="12.0" customHeight="1">
      <c r="A860" s="25"/>
      <c r="B860" s="25"/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</row>
    <row r="861" ht="12.0" customHeight="1">
      <c r="A861" s="25"/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</row>
    <row r="862" ht="12.0" customHeight="1">
      <c r="A862" s="25"/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</row>
    <row r="863" ht="12.0" customHeight="1">
      <c r="A863" s="25"/>
      <c r="B863" s="25"/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</row>
    <row r="864" ht="12.0" customHeight="1">
      <c r="A864" s="25"/>
      <c r="B864" s="25"/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</row>
    <row r="865" ht="12.0" customHeight="1">
      <c r="A865" s="25"/>
      <c r="B865" s="25"/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</row>
    <row r="866" ht="12.0" customHeight="1">
      <c r="A866" s="25"/>
      <c r="B866" s="25"/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</row>
    <row r="867" ht="12.0" customHeight="1">
      <c r="A867" s="25"/>
      <c r="B867" s="25"/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</row>
    <row r="868" ht="12.0" customHeight="1">
      <c r="A868" s="25"/>
      <c r="B868" s="25"/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</row>
    <row r="869" ht="12.0" customHeight="1">
      <c r="A869" s="25"/>
      <c r="B869" s="25"/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</row>
    <row r="870" ht="12.0" customHeight="1">
      <c r="A870" s="25"/>
      <c r="B870" s="25"/>
      <c r="C870" s="25"/>
      <c r="D870" s="25"/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</row>
    <row r="871" ht="12.0" customHeight="1">
      <c r="A871" s="25"/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</row>
    <row r="872" ht="12.0" customHeight="1">
      <c r="A872" s="25"/>
      <c r="B872" s="25"/>
      <c r="C872" s="25"/>
      <c r="D872" s="25"/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  <c r="T872" s="25"/>
      <c r="U872" s="25"/>
      <c r="V872" s="25"/>
      <c r="W872" s="25"/>
      <c r="X872" s="25"/>
      <c r="Y872" s="25"/>
      <c r="Z872" s="25"/>
    </row>
    <row r="873" ht="12.0" customHeight="1">
      <c r="A873" s="25"/>
      <c r="B873" s="25"/>
      <c r="C873" s="25"/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5"/>
      <c r="U873" s="25"/>
      <c r="V873" s="25"/>
      <c r="W873" s="25"/>
      <c r="X873" s="25"/>
      <c r="Y873" s="25"/>
      <c r="Z873" s="25"/>
    </row>
    <row r="874" ht="12.0" customHeight="1">
      <c r="A874" s="25"/>
      <c r="B874" s="25"/>
      <c r="C874" s="25"/>
      <c r="D874" s="25"/>
      <c r="E874" s="25"/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  <c r="T874" s="25"/>
      <c r="U874" s="25"/>
      <c r="V874" s="25"/>
      <c r="W874" s="25"/>
      <c r="X874" s="25"/>
      <c r="Y874" s="25"/>
      <c r="Z874" s="25"/>
    </row>
    <row r="875" ht="12.0" customHeight="1">
      <c r="A875" s="25"/>
      <c r="B875" s="25"/>
      <c r="C875" s="25"/>
      <c r="D875" s="25"/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  <c r="T875" s="25"/>
      <c r="U875" s="25"/>
      <c r="V875" s="25"/>
      <c r="W875" s="25"/>
      <c r="X875" s="25"/>
      <c r="Y875" s="25"/>
      <c r="Z875" s="25"/>
    </row>
    <row r="876" ht="12.0" customHeight="1">
      <c r="A876" s="25"/>
      <c r="B876" s="25"/>
      <c r="C876" s="25"/>
      <c r="D876" s="25"/>
      <c r="E876" s="25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</row>
    <row r="877" ht="12.0" customHeight="1">
      <c r="A877" s="25"/>
      <c r="B877" s="25"/>
      <c r="C877" s="25"/>
      <c r="D877" s="25"/>
      <c r="E877" s="25"/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  <c r="T877" s="25"/>
      <c r="U877" s="25"/>
      <c r="V877" s="25"/>
      <c r="W877" s="25"/>
      <c r="X877" s="25"/>
      <c r="Y877" s="25"/>
      <c r="Z877" s="25"/>
    </row>
    <row r="878" ht="12.0" customHeight="1">
      <c r="A878" s="25"/>
      <c r="B878" s="25"/>
      <c r="C878" s="25"/>
      <c r="D878" s="25"/>
      <c r="E878" s="25"/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  <c r="T878" s="25"/>
      <c r="U878" s="25"/>
      <c r="V878" s="25"/>
      <c r="W878" s="25"/>
      <c r="X878" s="25"/>
      <c r="Y878" s="25"/>
      <c r="Z878" s="25"/>
    </row>
    <row r="879" ht="12.0" customHeight="1">
      <c r="A879" s="25"/>
      <c r="B879" s="25"/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</row>
    <row r="880" ht="12.0" customHeight="1">
      <c r="A880" s="25"/>
      <c r="B880" s="25"/>
      <c r="C880" s="25"/>
      <c r="D880" s="25"/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  <c r="T880" s="25"/>
      <c r="U880" s="25"/>
      <c r="V880" s="25"/>
      <c r="W880" s="25"/>
      <c r="X880" s="25"/>
      <c r="Y880" s="25"/>
      <c r="Z880" s="25"/>
    </row>
    <row r="881" ht="12.0" customHeight="1">
      <c r="A881" s="25"/>
      <c r="B881" s="25"/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  <c r="T881" s="25"/>
      <c r="U881" s="25"/>
      <c r="V881" s="25"/>
      <c r="W881" s="25"/>
      <c r="X881" s="25"/>
      <c r="Y881" s="25"/>
      <c r="Z881" s="25"/>
    </row>
    <row r="882" ht="12.0" customHeight="1">
      <c r="A882" s="25"/>
      <c r="B882" s="25"/>
      <c r="C882" s="25"/>
      <c r="D882" s="25"/>
      <c r="E882" s="25"/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  <c r="V882" s="25"/>
      <c r="W882" s="25"/>
      <c r="X882" s="25"/>
      <c r="Y882" s="25"/>
      <c r="Z882" s="25"/>
    </row>
    <row r="883" ht="12.0" customHeight="1">
      <c r="A883" s="25"/>
      <c r="B883" s="25"/>
      <c r="C883" s="25"/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25"/>
      <c r="V883" s="25"/>
      <c r="W883" s="25"/>
      <c r="X883" s="25"/>
      <c r="Y883" s="25"/>
      <c r="Z883" s="25"/>
    </row>
    <row r="884" ht="12.0" customHeight="1">
      <c r="A884" s="25"/>
      <c r="B884" s="25"/>
      <c r="C884" s="25"/>
      <c r="D884" s="25"/>
      <c r="E884" s="25"/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  <c r="R884" s="25"/>
      <c r="S884" s="25"/>
      <c r="T884" s="25"/>
      <c r="U884" s="25"/>
      <c r="V884" s="25"/>
      <c r="W884" s="25"/>
      <c r="X884" s="25"/>
      <c r="Y884" s="25"/>
      <c r="Z884" s="25"/>
    </row>
    <row r="885" ht="12.0" customHeight="1">
      <c r="A885" s="25"/>
      <c r="B885" s="25"/>
      <c r="C885" s="25"/>
      <c r="D885" s="25"/>
      <c r="E885" s="25"/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</row>
    <row r="886" ht="12.0" customHeight="1">
      <c r="A886" s="25"/>
      <c r="B886" s="25"/>
      <c r="C886" s="25"/>
      <c r="D886" s="25"/>
      <c r="E886" s="25"/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  <c r="V886" s="25"/>
      <c r="W886" s="25"/>
      <c r="X886" s="25"/>
      <c r="Y886" s="25"/>
      <c r="Z886" s="25"/>
    </row>
    <row r="887" ht="12.0" customHeight="1">
      <c r="A887" s="25"/>
      <c r="B887" s="25"/>
      <c r="C887" s="25"/>
      <c r="D887" s="25"/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  <c r="R887" s="25"/>
      <c r="S887" s="25"/>
      <c r="T887" s="25"/>
      <c r="U887" s="25"/>
      <c r="V887" s="25"/>
      <c r="W887" s="25"/>
      <c r="X887" s="25"/>
      <c r="Y887" s="25"/>
      <c r="Z887" s="25"/>
    </row>
    <row r="888" ht="12.0" customHeight="1">
      <c r="A888" s="25"/>
      <c r="B888" s="25"/>
      <c r="C888" s="25"/>
      <c r="D888" s="25"/>
      <c r="E888" s="25"/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</row>
    <row r="889" ht="12.0" customHeight="1">
      <c r="A889" s="25"/>
      <c r="B889" s="25"/>
      <c r="C889" s="25"/>
      <c r="D889" s="25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25"/>
      <c r="V889" s="25"/>
      <c r="W889" s="25"/>
      <c r="X889" s="25"/>
      <c r="Y889" s="25"/>
      <c r="Z889" s="25"/>
    </row>
    <row r="890" ht="12.0" customHeight="1">
      <c r="A890" s="25"/>
      <c r="B890" s="25"/>
      <c r="C890" s="25"/>
      <c r="D890" s="25"/>
      <c r="E890" s="25"/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  <c r="R890" s="25"/>
      <c r="S890" s="25"/>
      <c r="T890" s="25"/>
      <c r="U890" s="25"/>
      <c r="V890" s="25"/>
      <c r="W890" s="25"/>
      <c r="X890" s="25"/>
      <c r="Y890" s="25"/>
      <c r="Z890" s="25"/>
    </row>
    <row r="891" ht="12.0" customHeight="1">
      <c r="A891" s="25"/>
      <c r="B891" s="25"/>
      <c r="C891" s="25"/>
      <c r="D891" s="25"/>
      <c r="E891" s="25"/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</row>
    <row r="892" ht="12.0" customHeight="1">
      <c r="A892" s="25"/>
      <c r="B892" s="25"/>
      <c r="C892" s="25"/>
      <c r="D892" s="25"/>
      <c r="E892" s="25"/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  <c r="R892" s="25"/>
      <c r="S892" s="25"/>
      <c r="T892" s="25"/>
      <c r="U892" s="25"/>
      <c r="V892" s="25"/>
      <c r="W892" s="25"/>
      <c r="X892" s="25"/>
      <c r="Y892" s="25"/>
      <c r="Z892" s="25"/>
    </row>
    <row r="893" ht="12.0" customHeight="1">
      <c r="A893" s="25"/>
      <c r="B893" s="25"/>
      <c r="C893" s="25"/>
      <c r="D893" s="25"/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  <c r="R893" s="25"/>
      <c r="S893" s="25"/>
      <c r="T893" s="25"/>
      <c r="U893" s="25"/>
      <c r="V893" s="25"/>
      <c r="W893" s="25"/>
      <c r="X893" s="25"/>
      <c r="Y893" s="25"/>
      <c r="Z893" s="25"/>
    </row>
    <row r="894" ht="12.0" customHeight="1">
      <c r="A894" s="25"/>
      <c r="B894" s="25"/>
      <c r="C894" s="25"/>
      <c r="D894" s="25"/>
      <c r="E894" s="25"/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</row>
    <row r="895" ht="12.0" customHeight="1">
      <c r="A895" s="25"/>
      <c r="B895" s="25"/>
      <c r="C895" s="25"/>
      <c r="D895" s="25"/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25"/>
      <c r="V895" s="25"/>
      <c r="W895" s="25"/>
      <c r="X895" s="25"/>
      <c r="Y895" s="25"/>
      <c r="Z895" s="25"/>
    </row>
    <row r="896" ht="12.0" customHeight="1">
      <c r="A896" s="25"/>
      <c r="B896" s="25"/>
      <c r="C896" s="25"/>
      <c r="D896" s="25"/>
      <c r="E896" s="25"/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  <c r="R896" s="25"/>
      <c r="S896" s="25"/>
      <c r="T896" s="25"/>
      <c r="U896" s="25"/>
      <c r="V896" s="25"/>
      <c r="W896" s="25"/>
      <c r="X896" s="25"/>
      <c r="Y896" s="25"/>
      <c r="Z896" s="25"/>
    </row>
    <row r="897" ht="12.0" customHeight="1">
      <c r="A897" s="25"/>
      <c r="B897" s="25"/>
      <c r="C897" s="25"/>
      <c r="D897" s="25"/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</row>
    <row r="898" ht="12.0" customHeight="1">
      <c r="A898" s="25"/>
      <c r="B898" s="25"/>
      <c r="C898" s="25"/>
      <c r="D898" s="25"/>
      <c r="E898" s="25"/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</row>
    <row r="899" ht="12.0" customHeight="1">
      <c r="A899" s="25"/>
      <c r="B899" s="25"/>
      <c r="C899" s="25"/>
      <c r="D899" s="25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  <c r="R899" s="25"/>
      <c r="S899" s="25"/>
      <c r="T899" s="25"/>
      <c r="U899" s="25"/>
      <c r="V899" s="25"/>
      <c r="W899" s="25"/>
      <c r="X899" s="25"/>
      <c r="Y899" s="25"/>
      <c r="Z899" s="25"/>
    </row>
    <row r="900" ht="12.0" customHeight="1">
      <c r="A900" s="25"/>
      <c r="B900" s="25"/>
      <c r="C900" s="25"/>
      <c r="D900" s="25"/>
      <c r="E900" s="25"/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25"/>
      <c r="V900" s="25"/>
      <c r="W900" s="25"/>
      <c r="X900" s="25"/>
      <c r="Y900" s="25"/>
      <c r="Z900" s="25"/>
    </row>
    <row r="901" ht="12.0" customHeight="1">
      <c r="A901" s="25"/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</row>
    <row r="902" ht="12.0" customHeight="1">
      <c r="A902" s="25"/>
      <c r="B902" s="25"/>
      <c r="C902" s="25"/>
      <c r="D902" s="25"/>
      <c r="E902" s="25"/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  <c r="R902" s="25"/>
      <c r="S902" s="25"/>
      <c r="T902" s="25"/>
      <c r="U902" s="25"/>
      <c r="V902" s="25"/>
      <c r="W902" s="25"/>
      <c r="X902" s="25"/>
      <c r="Y902" s="25"/>
      <c r="Z902" s="25"/>
    </row>
    <row r="903" ht="12.0" customHeight="1">
      <c r="A903" s="25"/>
      <c r="B903" s="25"/>
      <c r="C903" s="25"/>
      <c r="D903" s="25"/>
      <c r="E903" s="25"/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</row>
    <row r="904" ht="12.0" customHeight="1">
      <c r="A904" s="25"/>
      <c r="B904" s="25"/>
      <c r="C904" s="25"/>
      <c r="D904" s="25"/>
      <c r="E904" s="25"/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  <c r="R904" s="25"/>
      <c r="S904" s="25"/>
      <c r="T904" s="25"/>
      <c r="U904" s="25"/>
      <c r="V904" s="25"/>
      <c r="W904" s="25"/>
      <c r="X904" s="25"/>
      <c r="Y904" s="25"/>
      <c r="Z904" s="25"/>
    </row>
    <row r="905" ht="12.0" customHeight="1">
      <c r="A905" s="25"/>
      <c r="B905" s="25"/>
      <c r="C905" s="25"/>
      <c r="D905" s="25"/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  <c r="R905" s="25"/>
      <c r="S905" s="25"/>
      <c r="T905" s="25"/>
      <c r="U905" s="25"/>
      <c r="V905" s="25"/>
      <c r="W905" s="25"/>
      <c r="X905" s="25"/>
      <c r="Y905" s="25"/>
      <c r="Z905" s="25"/>
    </row>
    <row r="906" ht="12.0" customHeight="1">
      <c r="A906" s="25"/>
      <c r="B906" s="25"/>
      <c r="C906" s="25"/>
      <c r="D906" s="25"/>
      <c r="E906" s="25"/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</row>
    <row r="907" ht="12.0" customHeight="1">
      <c r="A907" s="25"/>
      <c r="B907" s="25"/>
      <c r="C907" s="25"/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  <c r="R907" s="25"/>
      <c r="S907" s="25"/>
      <c r="T907" s="25"/>
      <c r="U907" s="25"/>
      <c r="V907" s="25"/>
      <c r="W907" s="25"/>
      <c r="X907" s="25"/>
      <c r="Y907" s="25"/>
      <c r="Z907" s="25"/>
    </row>
    <row r="908" ht="12.0" customHeight="1">
      <c r="A908" s="25"/>
      <c r="B908" s="25"/>
      <c r="C908" s="25"/>
      <c r="D908" s="25"/>
      <c r="E908" s="25"/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  <c r="R908" s="25"/>
      <c r="S908" s="25"/>
      <c r="T908" s="25"/>
      <c r="U908" s="25"/>
      <c r="V908" s="25"/>
      <c r="W908" s="25"/>
      <c r="X908" s="25"/>
      <c r="Y908" s="25"/>
      <c r="Z908" s="25"/>
    </row>
    <row r="909" ht="12.0" customHeight="1">
      <c r="A909" s="25"/>
      <c r="B909" s="25"/>
      <c r="C909" s="25"/>
      <c r="D909" s="25"/>
      <c r="E909" s="25"/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  <c r="R909" s="25"/>
      <c r="S909" s="25"/>
      <c r="T909" s="25"/>
      <c r="U909" s="25"/>
      <c r="V909" s="25"/>
      <c r="W909" s="25"/>
      <c r="X909" s="25"/>
      <c r="Y909" s="25"/>
      <c r="Z909" s="25"/>
    </row>
    <row r="910" ht="12.0" customHeight="1">
      <c r="A910" s="25"/>
      <c r="B910" s="25"/>
      <c r="C910" s="25"/>
      <c r="D910" s="25"/>
      <c r="E910" s="25"/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  <c r="R910" s="25"/>
      <c r="S910" s="25"/>
      <c r="T910" s="25"/>
      <c r="U910" s="25"/>
      <c r="V910" s="25"/>
      <c r="W910" s="25"/>
      <c r="X910" s="25"/>
      <c r="Y910" s="25"/>
      <c r="Z910" s="25"/>
    </row>
    <row r="911" ht="12.0" customHeight="1">
      <c r="A911" s="25"/>
      <c r="B911" s="25"/>
      <c r="C911" s="25"/>
      <c r="D911" s="25"/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  <c r="R911" s="25"/>
      <c r="S911" s="25"/>
      <c r="T911" s="25"/>
      <c r="U911" s="25"/>
      <c r="V911" s="25"/>
      <c r="W911" s="25"/>
      <c r="X911" s="25"/>
      <c r="Y911" s="25"/>
      <c r="Z911" s="25"/>
    </row>
    <row r="912" ht="12.0" customHeight="1">
      <c r="A912" s="25"/>
      <c r="B912" s="25"/>
      <c r="C912" s="25"/>
      <c r="D912" s="25"/>
      <c r="E912" s="25"/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  <c r="R912" s="25"/>
      <c r="S912" s="25"/>
      <c r="T912" s="25"/>
      <c r="U912" s="25"/>
      <c r="V912" s="25"/>
      <c r="W912" s="25"/>
      <c r="X912" s="25"/>
      <c r="Y912" s="25"/>
      <c r="Z912" s="25"/>
    </row>
    <row r="913" ht="12.0" customHeight="1">
      <c r="A913" s="25"/>
      <c r="B913" s="25"/>
      <c r="C913" s="25"/>
      <c r="D913" s="25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  <c r="R913" s="25"/>
      <c r="S913" s="25"/>
      <c r="T913" s="25"/>
      <c r="U913" s="25"/>
      <c r="V913" s="25"/>
      <c r="W913" s="25"/>
      <c r="X913" s="25"/>
      <c r="Y913" s="25"/>
      <c r="Z913" s="25"/>
    </row>
    <row r="914" ht="12.0" customHeight="1">
      <c r="A914" s="25"/>
      <c r="B914" s="25"/>
      <c r="C914" s="25"/>
      <c r="D914" s="25"/>
      <c r="E914" s="25"/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25"/>
      <c r="V914" s="25"/>
      <c r="W914" s="25"/>
      <c r="X914" s="25"/>
      <c r="Y914" s="25"/>
      <c r="Z914" s="25"/>
    </row>
    <row r="915" ht="12.0" customHeight="1">
      <c r="A915" s="25"/>
      <c r="B915" s="25"/>
      <c r="C915" s="25"/>
      <c r="D915" s="25"/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5"/>
      <c r="S915" s="25"/>
      <c r="T915" s="25"/>
      <c r="U915" s="25"/>
      <c r="V915" s="25"/>
      <c r="W915" s="25"/>
      <c r="X915" s="25"/>
      <c r="Y915" s="25"/>
      <c r="Z915" s="25"/>
    </row>
    <row r="916" ht="12.0" customHeight="1">
      <c r="A916" s="25"/>
      <c r="B916" s="25"/>
      <c r="C916" s="25"/>
      <c r="D916" s="25"/>
      <c r="E916" s="25"/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  <c r="R916" s="25"/>
      <c r="S916" s="25"/>
      <c r="T916" s="25"/>
      <c r="U916" s="25"/>
      <c r="V916" s="25"/>
      <c r="W916" s="25"/>
      <c r="X916" s="25"/>
      <c r="Y916" s="25"/>
      <c r="Z916" s="25"/>
    </row>
    <row r="917" ht="12.0" customHeight="1">
      <c r="A917" s="25"/>
      <c r="B917" s="25"/>
      <c r="C917" s="25"/>
      <c r="D917" s="25"/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  <c r="R917" s="25"/>
      <c r="S917" s="25"/>
      <c r="T917" s="25"/>
      <c r="U917" s="25"/>
      <c r="V917" s="25"/>
      <c r="W917" s="25"/>
      <c r="X917" s="25"/>
      <c r="Y917" s="25"/>
      <c r="Z917" s="25"/>
    </row>
    <row r="918" ht="12.0" customHeight="1">
      <c r="A918" s="25"/>
      <c r="B918" s="25"/>
      <c r="C918" s="25"/>
      <c r="D918" s="25"/>
      <c r="E918" s="25"/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  <c r="R918" s="25"/>
      <c r="S918" s="25"/>
      <c r="T918" s="25"/>
      <c r="U918" s="25"/>
      <c r="V918" s="25"/>
      <c r="W918" s="25"/>
      <c r="X918" s="25"/>
      <c r="Y918" s="25"/>
      <c r="Z918" s="25"/>
    </row>
    <row r="919" ht="12.0" customHeight="1">
      <c r="A919" s="25"/>
      <c r="B919" s="25"/>
      <c r="C919" s="25"/>
      <c r="D919" s="25"/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  <c r="R919" s="25"/>
      <c r="S919" s="25"/>
      <c r="T919" s="25"/>
      <c r="U919" s="25"/>
      <c r="V919" s="25"/>
      <c r="W919" s="25"/>
      <c r="X919" s="25"/>
      <c r="Y919" s="25"/>
      <c r="Z919" s="25"/>
    </row>
    <row r="920" ht="12.0" customHeight="1">
      <c r="A920" s="25"/>
      <c r="B920" s="25"/>
      <c r="C920" s="25"/>
      <c r="D920" s="25"/>
      <c r="E920" s="25"/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  <c r="R920" s="25"/>
      <c r="S920" s="25"/>
      <c r="T920" s="25"/>
      <c r="U920" s="25"/>
      <c r="V920" s="25"/>
      <c r="W920" s="25"/>
      <c r="X920" s="25"/>
      <c r="Y920" s="25"/>
      <c r="Z920" s="25"/>
    </row>
    <row r="921" ht="12.0" customHeight="1">
      <c r="A921" s="25"/>
      <c r="B921" s="25"/>
      <c r="C921" s="25"/>
      <c r="D921" s="25"/>
      <c r="E921" s="25"/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  <c r="R921" s="25"/>
      <c r="S921" s="25"/>
      <c r="T921" s="25"/>
      <c r="U921" s="25"/>
      <c r="V921" s="25"/>
      <c r="W921" s="25"/>
      <c r="X921" s="25"/>
      <c r="Y921" s="25"/>
      <c r="Z921" s="25"/>
    </row>
    <row r="922" ht="12.0" customHeight="1">
      <c r="A922" s="25"/>
      <c r="B922" s="25"/>
      <c r="C922" s="25"/>
      <c r="D922" s="25"/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</row>
    <row r="923" ht="12.0" customHeight="1">
      <c r="A923" s="25"/>
      <c r="B923" s="25"/>
      <c r="C923" s="25"/>
      <c r="D923" s="25"/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  <c r="R923" s="25"/>
      <c r="S923" s="25"/>
      <c r="T923" s="25"/>
      <c r="U923" s="25"/>
      <c r="V923" s="25"/>
      <c r="W923" s="25"/>
      <c r="X923" s="25"/>
      <c r="Y923" s="25"/>
      <c r="Z923" s="25"/>
    </row>
    <row r="924" ht="12.0" customHeight="1">
      <c r="A924" s="25"/>
      <c r="B924" s="25"/>
      <c r="C924" s="25"/>
      <c r="D924" s="25"/>
      <c r="E924" s="25"/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  <c r="V924" s="25"/>
      <c r="W924" s="25"/>
      <c r="X924" s="25"/>
      <c r="Y924" s="25"/>
      <c r="Z924" s="25"/>
    </row>
    <row r="925" ht="12.0" customHeight="1">
      <c r="A925" s="25"/>
      <c r="B925" s="25"/>
      <c r="C925" s="25"/>
      <c r="D925" s="25"/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  <c r="R925" s="25"/>
      <c r="S925" s="25"/>
      <c r="T925" s="25"/>
      <c r="U925" s="25"/>
      <c r="V925" s="25"/>
      <c r="W925" s="25"/>
      <c r="X925" s="25"/>
      <c r="Y925" s="25"/>
      <c r="Z925" s="25"/>
    </row>
    <row r="926" ht="12.0" customHeight="1">
      <c r="A926" s="25"/>
      <c r="B926" s="25"/>
      <c r="C926" s="25"/>
      <c r="D926" s="25"/>
      <c r="E926" s="25"/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  <c r="R926" s="25"/>
      <c r="S926" s="25"/>
      <c r="T926" s="25"/>
      <c r="U926" s="25"/>
      <c r="V926" s="25"/>
      <c r="W926" s="25"/>
      <c r="X926" s="25"/>
      <c r="Y926" s="25"/>
      <c r="Z926" s="25"/>
    </row>
    <row r="927" ht="12.0" customHeight="1">
      <c r="A927" s="25"/>
      <c r="B927" s="25"/>
      <c r="C927" s="25"/>
      <c r="D927" s="25"/>
      <c r="E927" s="25"/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  <c r="R927" s="25"/>
      <c r="S927" s="25"/>
      <c r="T927" s="25"/>
      <c r="U927" s="25"/>
      <c r="V927" s="25"/>
      <c r="W927" s="25"/>
      <c r="X927" s="25"/>
      <c r="Y927" s="25"/>
      <c r="Z927" s="25"/>
    </row>
    <row r="928" ht="12.0" customHeight="1">
      <c r="A928" s="25"/>
      <c r="B928" s="25"/>
      <c r="C928" s="25"/>
      <c r="D928" s="25"/>
      <c r="E928" s="25"/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  <c r="R928" s="25"/>
      <c r="S928" s="25"/>
      <c r="T928" s="25"/>
      <c r="U928" s="25"/>
      <c r="V928" s="25"/>
      <c r="W928" s="25"/>
      <c r="X928" s="25"/>
      <c r="Y928" s="25"/>
      <c r="Z928" s="25"/>
    </row>
    <row r="929" ht="12.0" customHeight="1">
      <c r="A929" s="25"/>
      <c r="B929" s="25"/>
      <c r="C929" s="25"/>
      <c r="D929" s="25"/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  <c r="R929" s="25"/>
      <c r="S929" s="25"/>
      <c r="T929" s="25"/>
      <c r="U929" s="25"/>
      <c r="V929" s="25"/>
      <c r="W929" s="25"/>
      <c r="X929" s="25"/>
      <c r="Y929" s="25"/>
      <c r="Z929" s="25"/>
    </row>
    <row r="930" ht="12.0" customHeight="1">
      <c r="A930" s="25"/>
      <c r="B930" s="25"/>
      <c r="C930" s="25"/>
      <c r="D930" s="25"/>
      <c r="E930" s="25"/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  <c r="R930" s="25"/>
      <c r="S930" s="25"/>
      <c r="T930" s="25"/>
      <c r="U930" s="25"/>
      <c r="V930" s="25"/>
      <c r="W930" s="25"/>
      <c r="X930" s="25"/>
      <c r="Y930" s="25"/>
      <c r="Z930" s="25"/>
    </row>
    <row r="931" ht="12.0" customHeight="1">
      <c r="A931" s="25"/>
      <c r="B931" s="25"/>
      <c r="C931" s="25"/>
      <c r="D931" s="25"/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  <c r="R931" s="25"/>
      <c r="S931" s="25"/>
      <c r="T931" s="25"/>
      <c r="U931" s="25"/>
      <c r="V931" s="25"/>
      <c r="W931" s="25"/>
      <c r="X931" s="25"/>
      <c r="Y931" s="25"/>
      <c r="Z931" s="25"/>
    </row>
    <row r="932" ht="12.0" customHeight="1">
      <c r="A932" s="25"/>
      <c r="B932" s="25"/>
      <c r="C932" s="25"/>
      <c r="D932" s="25"/>
      <c r="E932" s="25"/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  <c r="R932" s="25"/>
      <c r="S932" s="25"/>
      <c r="T932" s="25"/>
      <c r="U932" s="25"/>
      <c r="V932" s="25"/>
      <c r="W932" s="25"/>
      <c r="X932" s="25"/>
      <c r="Y932" s="25"/>
      <c r="Z932" s="25"/>
    </row>
    <row r="933" ht="12.0" customHeight="1">
      <c r="A933" s="25"/>
      <c r="B933" s="25"/>
      <c r="C933" s="25"/>
      <c r="D933" s="25"/>
      <c r="E933" s="25"/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</row>
    <row r="934" ht="12.0" customHeight="1">
      <c r="A934" s="25"/>
      <c r="B934" s="25"/>
      <c r="C934" s="25"/>
      <c r="D934" s="25"/>
      <c r="E934" s="25"/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  <c r="R934" s="25"/>
      <c r="S934" s="25"/>
      <c r="T934" s="25"/>
      <c r="U934" s="25"/>
      <c r="V934" s="25"/>
      <c r="W934" s="25"/>
      <c r="X934" s="25"/>
      <c r="Y934" s="25"/>
      <c r="Z934" s="25"/>
    </row>
    <row r="935" ht="12.0" customHeight="1">
      <c r="A935" s="25"/>
      <c r="B935" s="25"/>
      <c r="C935" s="25"/>
      <c r="D935" s="25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  <c r="R935" s="25"/>
      <c r="S935" s="25"/>
      <c r="T935" s="25"/>
      <c r="U935" s="25"/>
      <c r="V935" s="25"/>
      <c r="W935" s="25"/>
      <c r="X935" s="25"/>
      <c r="Y935" s="25"/>
      <c r="Z935" s="25"/>
    </row>
    <row r="936" ht="12.0" customHeight="1">
      <c r="A936" s="25"/>
      <c r="B936" s="25"/>
      <c r="C936" s="25"/>
      <c r="D936" s="25"/>
      <c r="E936" s="25"/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25"/>
      <c r="V936" s="25"/>
      <c r="W936" s="25"/>
      <c r="X936" s="25"/>
      <c r="Y936" s="25"/>
      <c r="Z936" s="25"/>
    </row>
    <row r="937" ht="12.0" customHeight="1">
      <c r="A937" s="25"/>
      <c r="B937" s="25"/>
      <c r="C937" s="25"/>
      <c r="D937" s="25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</row>
    <row r="938" ht="12.0" customHeight="1">
      <c r="A938" s="25"/>
      <c r="B938" s="25"/>
      <c r="C938" s="25"/>
      <c r="D938" s="25"/>
      <c r="E938" s="25"/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  <c r="R938" s="25"/>
      <c r="S938" s="25"/>
      <c r="T938" s="25"/>
      <c r="U938" s="25"/>
      <c r="V938" s="25"/>
      <c r="W938" s="25"/>
      <c r="X938" s="25"/>
      <c r="Y938" s="25"/>
      <c r="Z938" s="25"/>
    </row>
    <row r="939" ht="12.0" customHeight="1">
      <c r="A939" s="25"/>
      <c r="B939" s="25"/>
      <c r="C939" s="25"/>
      <c r="D939" s="25"/>
      <c r="E939" s="25"/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  <c r="R939" s="25"/>
      <c r="S939" s="25"/>
      <c r="T939" s="25"/>
      <c r="U939" s="25"/>
      <c r="V939" s="25"/>
      <c r="W939" s="25"/>
      <c r="X939" s="25"/>
      <c r="Y939" s="25"/>
      <c r="Z939" s="25"/>
    </row>
    <row r="940" ht="12.0" customHeight="1">
      <c r="A940" s="25"/>
      <c r="B940" s="25"/>
      <c r="C940" s="25"/>
      <c r="D940" s="25"/>
      <c r="E940" s="25"/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  <c r="R940" s="25"/>
      <c r="S940" s="25"/>
      <c r="T940" s="25"/>
      <c r="U940" s="25"/>
      <c r="V940" s="25"/>
      <c r="W940" s="25"/>
      <c r="X940" s="25"/>
      <c r="Y940" s="25"/>
      <c r="Z940" s="25"/>
    </row>
    <row r="941" ht="12.0" customHeight="1">
      <c r="A941" s="25"/>
      <c r="B941" s="25"/>
      <c r="C941" s="25"/>
      <c r="D941" s="25"/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  <c r="R941" s="25"/>
      <c r="S941" s="25"/>
      <c r="T941" s="25"/>
      <c r="U941" s="25"/>
      <c r="V941" s="25"/>
      <c r="W941" s="25"/>
      <c r="X941" s="25"/>
      <c r="Y941" s="25"/>
      <c r="Z941" s="25"/>
    </row>
    <row r="942" ht="12.0" customHeight="1">
      <c r="A942" s="25"/>
      <c r="B942" s="25"/>
      <c r="C942" s="25"/>
      <c r="D942" s="25"/>
      <c r="E942" s="25"/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</row>
    <row r="943" ht="12.0" customHeight="1">
      <c r="A943" s="25"/>
      <c r="B943" s="25"/>
      <c r="C943" s="25"/>
      <c r="D943" s="25"/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  <c r="R943" s="25"/>
      <c r="S943" s="25"/>
      <c r="T943" s="25"/>
      <c r="U943" s="25"/>
      <c r="V943" s="25"/>
      <c r="W943" s="25"/>
      <c r="X943" s="25"/>
      <c r="Y943" s="25"/>
      <c r="Z943" s="25"/>
    </row>
    <row r="944" ht="12.0" customHeight="1">
      <c r="A944" s="25"/>
      <c r="B944" s="25"/>
      <c r="C944" s="25"/>
      <c r="D944" s="25"/>
      <c r="E944" s="25"/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  <c r="R944" s="25"/>
      <c r="S944" s="25"/>
      <c r="T944" s="25"/>
      <c r="U944" s="25"/>
      <c r="V944" s="25"/>
      <c r="W944" s="25"/>
      <c r="X944" s="25"/>
      <c r="Y944" s="25"/>
      <c r="Z944" s="25"/>
    </row>
    <row r="945" ht="12.0" customHeight="1">
      <c r="A945" s="25"/>
      <c r="B945" s="25"/>
      <c r="C945" s="25"/>
      <c r="D945" s="25"/>
      <c r="E945" s="25"/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  <c r="R945" s="25"/>
      <c r="S945" s="25"/>
      <c r="T945" s="25"/>
      <c r="U945" s="25"/>
      <c r="V945" s="25"/>
      <c r="W945" s="25"/>
      <c r="X945" s="25"/>
      <c r="Y945" s="25"/>
      <c r="Z945" s="25"/>
    </row>
    <row r="946" ht="12.0" customHeight="1">
      <c r="A946" s="25"/>
      <c r="B946" s="25"/>
      <c r="C946" s="25"/>
      <c r="D946" s="25"/>
      <c r="E946" s="25"/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  <c r="R946" s="25"/>
      <c r="S946" s="25"/>
      <c r="T946" s="25"/>
      <c r="U946" s="25"/>
      <c r="V946" s="25"/>
      <c r="W946" s="25"/>
      <c r="X946" s="25"/>
      <c r="Y946" s="25"/>
      <c r="Z946" s="25"/>
    </row>
    <row r="947" ht="12.0" customHeight="1">
      <c r="A947" s="25"/>
      <c r="B947" s="25"/>
      <c r="C947" s="25"/>
      <c r="D947" s="25"/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  <c r="R947" s="25"/>
      <c r="S947" s="25"/>
      <c r="T947" s="25"/>
      <c r="U947" s="25"/>
      <c r="V947" s="25"/>
      <c r="W947" s="25"/>
      <c r="X947" s="25"/>
      <c r="Y947" s="25"/>
      <c r="Z947" s="25"/>
    </row>
    <row r="948" ht="12.0" customHeight="1">
      <c r="A948" s="25"/>
      <c r="B948" s="25"/>
      <c r="C948" s="25"/>
      <c r="D948" s="25"/>
      <c r="E948" s="25"/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  <c r="R948" s="25"/>
      <c r="S948" s="25"/>
      <c r="T948" s="25"/>
      <c r="U948" s="25"/>
      <c r="V948" s="25"/>
      <c r="W948" s="25"/>
      <c r="X948" s="25"/>
      <c r="Y948" s="25"/>
      <c r="Z948" s="25"/>
    </row>
    <row r="949" ht="12.0" customHeight="1">
      <c r="A949" s="25"/>
      <c r="B949" s="25"/>
      <c r="C949" s="25"/>
      <c r="D949" s="25"/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  <c r="R949" s="25"/>
      <c r="S949" s="25"/>
      <c r="T949" s="25"/>
      <c r="U949" s="25"/>
      <c r="V949" s="25"/>
      <c r="W949" s="25"/>
      <c r="X949" s="25"/>
      <c r="Y949" s="25"/>
      <c r="Z949" s="25"/>
    </row>
    <row r="950" ht="12.0" customHeight="1">
      <c r="A950" s="25"/>
      <c r="B950" s="25"/>
      <c r="C950" s="25"/>
      <c r="D950" s="25"/>
      <c r="E950" s="25"/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  <c r="R950" s="25"/>
      <c r="S950" s="25"/>
      <c r="T950" s="25"/>
      <c r="U950" s="25"/>
      <c r="V950" s="25"/>
      <c r="W950" s="25"/>
      <c r="X950" s="25"/>
      <c r="Y950" s="25"/>
      <c r="Z950" s="25"/>
    </row>
    <row r="951" ht="12.0" customHeight="1">
      <c r="A951" s="25"/>
      <c r="B951" s="25"/>
      <c r="C951" s="25"/>
      <c r="D951" s="25"/>
      <c r="E951" s="25"/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  <c r="V951" s="25"/>
      <c r="W951" s="25"/>
      <c r="X951" s="25"/>
      <c r="Y951" s="25"/>
      <c r="Z951" s="25"/>
    </row>
    <row r="952" ht="12.0" customHeight="1">
      <c r="A952" s="25"/>
      <c r="B952" s="25"/>
      <c r="C952" s="25"/>
      <c r="D952" s="25"/>
      <c r="E952" s="25"/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  <c r="R952" s="25"/>
      <c r="S952" s="25"/>
      <c r="T952" s="25"/>
      <c r="U952" s="25"/>
      <c r="V952" s="25"/>
      <c r="W952" s="25"/>
      <c r="X952" s="25"/>
      <c r="Y952" s="25"/>
      <c r="Z952" s="25"/>
    </row>
    <row r="953" ht="12.0" customHeight="1">
      <c r="A953" s="25"/>
      <c r="B953" s="25"/>
      <c r="C953" s="25"/>
      <c r="D953" s="25"/>
      <c r="E953" s="25"/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  <c r="R953" s="25"/>
      <c r="S953" s="25"/>
      <c r="T953" s="25"/>
      <c r="U953" s="25"/>
      <c r="V953" s="25"/>
      <c r="W953" s="25"/>
      <c r="X953" s="25"/>
      <c r="Y953" s="25"/>
      <c r="Z953" s="25"/>
    </row>
    <row r="954" ht="12.0" customHeight="1">
      <c r="A954" s="25"/>
      <c r="B954" s="25"/>
      <c r="C954" s="25"/>
      <c r="D954" s="25"/>
      <c r="E954" s="25"/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  <c r="R954" s="25"/>
      <c r="S954" s="25"/>
      <c r="T954" s="25"/>
      <c r="U954" s="25"/>
      <c r="V954" s="25"/>
      <c r="W954" s="25"/>
      <c r="X954" s="25"/>
      <c r="Y954" s="25"/>
      <c r="Z954" s="25"/>
    </row>
    <row r="955" ht="12.0" customHeight="1">
      <c r="A955" s="25"/>
      <c r="B955" s="25"/>
      <c r="C955" s="25"/>
      <c r="D955" s="25"/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  <c r="R955" s="25"/>
      <c r="S955" s="25"/>
      <c r="T955" s="25"/>
      <c r="U955" s="25"/>
      <c r="V955" s="25"/>
      <c r="W955" s="25"/>
      <c r="X955" s="25"/>
      <c r="Y955" s="25"/>
      <c r="Z955" s="25"/>
    </row>
    <row r="956" ht="12.0" customHeight="1">
      <c r="A956" s="25"/>
      <c r="B956" s="25"/>
      <c r="C956" s="25"/>
      <c r="D956" s="25"/>
      <c r="E956" s="25"/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25"/>
      <c r="V956" s="25"/>
      <c r="W956" s="25"/>
      <c r="X956" s="25"/>
      <c r="Y956" s="25"/>
      <c r="Z956" s="25"/>
    </row>
    <row r="957" ht="12.0" customHeight="1">
      <c r="A957" s="25"/>
      <c r="B957" s="25"/>
      <c r="C957" s="25"/>
      <c r="D957" s="25"/>
      <c r="E957" s="25"/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25"/>
      <c r="V957" s="25"/>
      <c r="W957" s="25"/>
      <c r="X957" s="25"/>
      <c r="Y957" s="25"/>
      <c r="Z957" s="25"/>
    </row>
    <row r="958" ht="12.0" customHeight="1">
      <c r="A958" s="25"/>
      <c r="B958" s="25"/>
      <c r="C958" s="25"/>
      <c r="D958" s="25"/>
      <c r="E958" s="25"/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  <c r="R958" s="25"/>
      <c r="S958" s="25"/>
      <c r="T958" s="25"/>
      <c r="U958" s="25"/>
      <c r="V958" s="25"/>
      <c r="W958" s="25"/>
      <c r="X958" s="25"/>
      <c r="Y958" s="25"/>
      <c r="Z958" s="25"/>
    </row>
    <row r="959" ht="12.0" customHeight="1">
      <c r="A959" s="25"/>
      <c r="B959" s="25"/>
      <c r="C959" s="25"/>
      <c r="D959" s="25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  <c r="V959" s="25"/>
      <c r="W959" s="25"/>
      <c r="X959" s="25"/>
      <c r="Y959" s="25"/>
      <c r="Z959" s="25"/>
    </row>
    <row r="960" ht="12.0" customHeight="1">
      <c r="A960" s="25"/>
      <c r="B960" s="25"/>
      <c r="C960" s="25"/>
      <c r="D960" s="25"/>
      <c r="E960" s="25"/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</row>
    <row r="961" ht="12.0" customHeight="1">
      <c r="A961" s="25"/>
      <c r="B961" s="25"/>
      <c r="C961" s="25"/>
      <c r="D961" s="25"/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5"/>
      <c r="V961" s="25"/>
      <c r="W961" s="25"/>
      <c r="X961" s="25"/>
      <c r="Y961" s="25"/>
      <c r="Z961" s="25"/>
    </row>
    <row r="962" ht="12.0" customHeight="1">
      <c r="A962" s="25"/>
      <c r="B962" s="25"/>
      <c r="C962" s="25"/>
      <c r="D962" s="25"/>
      <c r="E962" s="25"/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25"/>
      <c r="V962" s="25"/>
      <c r="W962" s="25"/>
      <c r="X962" s="25"/>
      <c r="Y962" s="25"/>
      <c r="Z962" s="25"/>
    </row>
    <row r="963" ht="12.0" customHeight="1">
      <c r="A963" s="25"/>
      <c r="B963" s="25"/>
      <c r="C963" s="25"/>
      <c r="D963" s="25"/>
      <c r="E963" s="25"/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5"/>
      <c r="V963" s="25"/>
      <c r="W963" s="25"/>
      <c r="X963" s="25"/>
      <c r="Y963" s="25"/>
      <c r="Z963" s="25"/>
    </row>
    <row r="964" ht="12.0" customHeight="1">
      <c r="A964" s="25"/>
      <c r="B964" s="25"/>
      <c r="C964" s="25"/>
      <c r="D964" s="25"/>
      <c r="E964" s="25"/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25"/>
      <c r="V964" s="25"/>
      <c r="W964" s="25"/>
      <c r="X964" s="25"/>
      <c r="Y964" s="25"/>
      <c r="Z964" s="25"/>
    </row>
    <row r="965" ht="12.0" customHeight="1">
      <c r="A965" s="25"/>
      <c r="B965" s="25"/>
      <c r="C965" s="25"/>
      <c r="D965" s="25"/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5"/>
      <c r="V965" s="25"/>
      <c r="W965" s="25"/>
      <c r="X965" s="25"/>
      <c r="Y965" s="25"/>
      <c r="Z965" s="25"/>
    </row>
    <row r="966" ht="12.0" customHeight="1">
      <c r="A966" s="25"/>
      <c r="B966" s="25"/>
      <c r="C966" s="25"/>
      <c r="D966" s="25"/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</row>
    <row r="967" ht="12.0" customHeight="1">
      <c r="A967" s="25"/>
      <c r="B967" s="25"/>
      <c r="C967" s="25"/>
      <c r="D967" s="25"/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25"/>
      <c r="V967" s="25"/>
      <c r="W967" s="25"/>
      <c r="X967" s="25"/>
      <c r="Y967" s="25"/>
      <c r="Z967" s="25"/>
    </row>
    <row r="968" ht="12.0" customHeight="1">
      <c r="A968" s="25"/>
      <c r="B968" s="25"/>
      <c r="C968" s="25"/>
      <c r="D968" s="25"/>
      <c r="E968" s="25"/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25"/>
      <c r="U968" s="25"/>
      <c r="V968" s="25"/>
      <c r="W968" s="25"/>
      <c r="X968" s="25"/>
      <c r="Y968" s="25"/>
      <c r="Z968" s="25"/>
    </row>
    <row r="969" ht="12.0" customHeight="1">
      <c r="A969" s="25"/>
      <c r="B969" s="25"/>
      <c r="C969" s="25"/>
      <c r="D969" s="25"/>
      <c r="E969" s="25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</row>
    <row r="970" ht="12.0" customHeight="1">
      <c r="A970" s="25"/>
      <c r="B970" s="25"/>
      <c r="C970" s="25"/>
      <c r="D970" s="25"/>
      <c r="E970" s="25"/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  <c r="R970" s="25"/>
      <c r="S970" s="25"/>
      <c r="T970" s="25"/>
      <c r="U970" s="25"/>
      <c r="V970" s="25"/>
      <c r="W970" s="25"/>
      <c r="X970" s="25"/>
      <c r="Y970" s="25"/>
      <c r="Z970" s="25"/>
    </row>
    <row r="971" ht="12.0" customHeight="1">
      <c r="A971" s="25"/>
      <c r="B971" s="25"/>
      <c r="C971" s="25"/>
      <c r="D971" s="25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  <c r="R971" s="25"/>
      <c r="S971" s="25"/>
      <c r="T971" s="25"/>
      <c r="U971" s="25"/>
      <c r="V971" s="25"/>
      <c r="W971" s="25"/>
      <c r="X971" s="25"/>
      <c r="Y971" s="25"/>
      <c r="Z971" s="25"/>
    </row>
    <row r="972" ht="12.0" customHeight="1">
      <c r="A972" s="25"/>
      <c r="B972" s="25"/>
      <c r="C972" s="25"/>
      <c r="D972" s="25"/>
      <c r="E972" s="25"/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  <c r="R972" s="25"/>
      <c r="S972" s="25"/>
      <c r="T972" s="25"/>
      <c r="U972" s="25"/>
      <c r="V972" s="25"/>
      <c r="W972" s="25"/>
      <c r="X972" s="25"/>
      <c r="Y972" s="25"/>
      <c r="Z972" s="25"/>
    </row>
    <row r="973" ht="12.0" customHeight="1">
      <c r="A973" s="25"/>
      <c r="B973" s="25"/>
      <c r="C973" s="25"/>
      <c r="D973" s="25"/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  <c r="R973" s="25"/>
      <c r="S973" s="25"/>
      <c r="T973" s="25"/>
      <c r="U973" s="25"/>
      <c r="V973" s="25"/>
      <c r="W973" s="25"/>
      <c r="X973" s="25"/>
      <c r="Y973" s="25"/>
      <c r="Z973" s="25"/>
    </row>
    <row r="974" ht="12.0" customHeight="1">
      <c r="A974" s="25"/>
      <c r="B974" s="25"/>
      <c r="C974" s="25"/>
      <c r="D974" s="25"/>
      <c r="E974" s="25"/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  <c r="R974" s="25"/>
      <c r="S974" s="25"/>
      <c r="T974" s="25"/>
      <c r="U974" s="25"/>
      <c r="V974" s="25"/>
      <c r="W974" s="25"/>
      <c r="X974" s="25"/>
      <c r="Y974" s="25"/>
      <c r="Z974" s="25"/>
    </row>
    <row r="975" ht="12.0" customHeight="1">
      <c r="A975" s="25"/>
      <c r="B975" s="25"/>
      <c r="C975" s="25"/>
      <c r="D975" s="25"/>
      <c r="E975" s="25"/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</row>
    <row r="976" ht="12.0" customHeight="1">
      <c r="A976" s="25"/>
      <c r="B976" s="25"/>
      <c r="C976" s="25"/>
      <c r="D976" s="25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</row>
    <row r="977" ht="12.0" customHeight="1">
      <c r="A977" s="25"/>
      <c r="B977" s="25"/>
      <c r="C977" s="25"/>
      <c r="D977" s="25"/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  <c r="R977" s="25"/>
      <c r="S977" s="25"/>
      <c r="T977" s="25"/>
      <c r="U977" s="25"/>
      <c r="V977" s="25"/>
      <c r="W977" s="25"/>
      <c r="X977" s="25"/>
      <c r="Y977" s="25"/>
      <c r="Z977" s="25"/>
    </row>
    <row r="978" ht="12.0" customHeight="1">
      <c r="A978" s="25"/>
      <c r="B978" s="25"/>
      <c r="C978" s="25"/>
      <c r="D978" s="25"/>
      <c r="E978" s="25"/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</row>
    <row r="979" ht="12.0" customHeight="1">
      <c r="A979" s="25"/>
      <c r="B979" s="25"/>
      <c r="C979" s="25"/>
      <c r="D979" s="25"/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  <c r="R979" s="25"/>
      <c r="S979" s="25"/>
      <c r="T979" s="25"/>
      <c r="U979" s="25"/>
      <c r="V979" s="25"/>
      <c r="W979" s="25"/>
      <c r="X979" s="25"/>
      <c r="Y979" s="25"/>
      <c r="Z979" s="25"/>
    </row>
    <row r="980" ht="12.0" customHeight="1">
      <c r="A980" s="25"/>
      <c r="B980" s="25"/>
      <c r="C980" s="25"/>
      <c r="D980" s="25"/>
      <c r="E980" s="25"/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  <c r="R980" s="25"/>
      <c r="S980" s="25"/>
      <c r="T980" s="25"/>
      <c r="U980" s="25"/>
      <c r="V980" s="25"/>
      <c r="W980" s="25"/>
      <c r="X980" s="25"/>
      <c r="Y980" s="25"/>
      <c r="Z980" s="25"/>
    </row>
    <row r="981" ht="12.0" customHeight="1">
      <c r="A981" s="25"/>
      <c r="B981" s="25"/>
      <c r="C981" s="25"/>
      <c r="D981" s="25"/>
      <c r="E981" s="25"/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25"/>
      <c r="U981" s="25"/>
      <c r="V981" s="25"/>
      <c r="W981" s="25"/>
      <c r="X981" s="25"/>
      <c r="Y981" s="25"/>
      <c r="Z981" s="25"/>
    </row>
    <row r="982" ht="12.0" customHeight="1">
      <c r="A982" s="25"/>
      <c r="B982" s="25"/>
      <c r="C982" s="25"/>
      <c r="D982" s="25"/>
      <c r="E982" s="25"/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  <c r="R982" s="25"/>
      <c r="S982" s="25"/>
      <c r="T982" s="25"/>
      <c r="U982" s="25"/>
      <c r="V982" s="25"/>
      <c r="W982" s="25"/>
      <c r="X982" s="25"/>
      <c r="Y982" s="25"/>
      <c r="Z982" s="25"/>
    </row>
    <row r="983" ht="12.0" customHeight="1">
      <c r="A983" s="25"/>
      <c r="B983" s="25"/>
      <c r="C983" s="25"/>
      <c r="D983" s="25"/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25"/>
      <c r="U983" s="25"/>
      <c r="V983" s="25"/>
      <c r="W983" s="25"/>
      <c r="X983" s="25"/>
      <c r="Y983" s="25"/>
      <c r="Z983" s="25"/>
    </row>
    <row r="984" ht="12.0" customHeight="1">
      <c r="A984" s="25"/>
      <c r="B984" s="25"/>
      <c r="C984" s="25"/>
      <c r="D984" s="25"/>
      <c r="E984" s="25"/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25"/>
      <c r="V984" s="25"/>
      <c r="W984" s="25"/>
      <c r="X984" s="25"/>
      <c r="Y984" s="25"/>
      <c r="Z984" s="25"/>
    </row>
    <row r="985" ht="12.0" customHeight="1">
      <c r="A985" s="25"/>
      <c r="B985" s="25"/>
      <c r="C985" s="25"/>
      <c r="D985" s="25"/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  <c r="R985" s="25"/>
      <c r="S985" s="25"/>
      <c r="T985" s="25"/>
      <c r="U985" s="25"/>
      <c r="V985" s="25"/>
      <c r="W985" s="25"/>
      <c r="X985" s="25"/>
      <c r="Y985" s="25"/>
      <c r="Z985" s="25"/>
    </row>
    <row r="986" ht="12.0" customHeight="1">
      <c r="A986" s="25"/>
      <c r="B986" s="25"/>
      <c r="C986" s="25"/>
      <c r="D986" s="25"/>
      <c r="E986" s="25"/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  <c r="R986" s="25"/>
      <c r="S986" s="25"/>
      <c r="T986" s="25"/>
      <c r="U986" s="25"/>
      <c r="V986" s="25"/>
      <c r="W986" s="25"/>
      <c r="X986" s="25"/>
      <c r="Y986" s="25"/>
      <c r="Z986" s="25"/>
    </row>
    <row r="987" ht="12.0" customHeight="1">
      <c r="A987" s="25"/>
      <c r="B987" s="25"/>
      <c r="C987" s="25"/>
      <c r="D987" s="25"/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25"/>
      <c r="V987" s="25"/>
      <c r="W987" s="25"/>
      <c r="X987" s="25"/>
      <c r="Y987" s="25"/>
      <c r="Z987" s="25"/>
    </row>
    <row r="988" ht="12.0" customHeight="1">
      <c r="A988" s="25"/>
      <c r="B988" s="25"/>
      <c r="C988" s="25"/>
      <c r="D988" s="25"/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  <c r="T988" s="25"/>
      <c r="U988" s="25"/>
      <c r="V988" s="25"/>
      <c r="W988" s="25"/>
      <c r="X988" s="25"/>
      <c r="Y988" s="25"/>
      <c r="Z988" s="25"/>
    </row>
    <row r="989" ht="12.0" customHeight="1">
      <c r="A989" s="25"/>
      <c r="B989" s="25"/>
      <c r="C989" s="25"/>
      <c r="D989" s="25"/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  <c r="R989" s="25"/>
      <c r="S989" s="25"/>
      <c r="T989" s="25"/>
      <c r="U989" s="25"/>
      <c r="V989" s="25"/>
      <c r="W989" s="25"/>
      <c r="X989" s="25"/>
      <c r="Y989" s="25"/>
      <c r="Z989" s="25"/>
    </row>
    <row r="990" ht="12.0" customHeight="1">
      <c r="A990" s="25"/>
      <c r="B990" s="25"/>
      <c r="C990" s="25"/>
      <c r="D990" s="25"/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25"/>
      <c r="U990" s="25"/>
      <c r="V990" s="25"/>
      <c r="W990" s="25"/>
      <c r="X990" s="25"/>
      <c r="Y990" s="25"/>
      <c r="Z990" s="25"/>
    </row>
    <row r="991" ht="12.0" customHeight="1">
      <c r="A991" s="25"/>
      <c r="B991" s="25"/>
      <c r="C991" s="25"/>
      <c r="D991" s="25"/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25"/>
      <c r="U991" s="25"/>
      <c r="V991" s="25"/>
      <c r="W991" s="25"/>
      <c r="X991" s="25"/>
      <c r="Y991" s="25"/>
      <c r="Z991" s="25"/>
    </row>
    <row r="992" ht="12.0" customHeight="1">
      <c r="A992" s="25"/>
      <c r="B992" s="25"/>
      <c r="C992" s="25"/>
      <c r="D992" s="25"/>
      <c r="E992" s="25"/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  <c r="R992" s="25"/>
      <c r="S992" s="25"/>
      <c r="T992" s="25"/>
      <c r="U992" s="25"/>
      <c r="V992" s="25"/>
      <c r="W992" s="25"/>
      <c r="X992" s="25"/>
      <c r="Y992" s="25"/>
      <c r="Z992" s="25"/>
    </row>
    <row r="993" ht="12.0" customHeight="1">
      <c r="A993" s="25"/>
      <c r="B993" s="25"/>
      <c r="C993" s="25"/>
      <c r="D993" s="25"/>
      <c r="E993" s="25"/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  <c r="R993" s="25"/>
      <c r="S993" s="25"/>
      <c r="T993" s="25"/>
      <c r="U993" s="25"/>
      <c r="V993" s="25"/>
      <c r="W993" s="25"/>
      <c r="X993" s="25"/>
      <c r="Y993" s="25"/>
      <c r="Z993" s="25"/>
    </row>
    <row r="994" ht="12.0" customHeight="1">
      <c r="A994" s="25"/>
      <c r="B994" s="25"/>
      <c r="C994" s="25"/>
      <c r="D994" s="25"/>
      <c r="E994" s="25"/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  <c r="R994" s="25"/>
      <c r="S994" s="25"/>
      <c r="T994" s="25"/>
      <c r="U994" s="25"/>
      <c r="V994" s="25"/>
      <c r="W994" s="25"/>
      <c r="X994" s="25"/>
      <c r="Y994" s="25"/>
      <c r="Z994" s="25"/>
    </row>
    <row r="995" ht="12.0" customHeight="1">
      <c r="A995" s="25"/>
      <c r="B995" s="25"/>
      <c r="C995" s="25"/>
      <c r="D995" s="25"/>
      <c r="E995" s="25"/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  <c r="R995" s="25"/>
      <c r="S995" s="25"/>
      <c r="T995" s="25"/>
      <c r="U995" s="25"/>
      <c r="V995" s="25"/>
      <c r="W995" s="25"/>
      <c r="X995" s="25"/>
      <c r="Y995" s="25"/>
      <c r="Z995" s="25"/>
    </row>
    <row r="996" ht="12.0" customHeight="1">
      <c r="A996" s="25"/>
      <c r="B996" s="25"/>
      <c r="C996" s="25"/>
      <c r="D996" s="25"/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  <c r="T996" s="25"/>
      <c r="U996" s="25"/>
      <c r="V996" s="25"/>
      <c r="W996" s="25"/>
      <c r="X996" s="25"/>
      <c r="Y996" s="25"/>
      <c r="Z996" s="25"/>
    </row>
    <row r="997" ht="12.0" customHeight="1">
      <c r="A997" s="25"/>
      <c r="B997" s="25"/>
      <c r="C997" s="25"/>
      <c r="D997" s="25"/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  <c r="R997" s="25"/>
      <c r="S997" s="25"/>
      <c r="T997" s="25"/>
      <c r="U997" s="25"/>
      <c r="V997" s="25"/>
      <c r="W997" s="25"/>
      <c r="X997" s="25"/>
      <c r="Y997" s="25"/>
      <c r="Z997" s="25"/>
    </row>
    <row r="998" ht="12.0" customHeight="1">
      <c r="A998" s="25"/>
      <c r="B998" s="25"/>
      <c r="C998" s="25"/>
      <c r="D998" s="25"/>
      <c r="E998" s="25"/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  <c r="R998" s="25"/>
      <c r="S998" s="25"/>
      <c r="T998" s="25"/>
      <c r="U998" s="25"/>
      <c r="V998" s="25"/>
      <c r="W998" s="25"/>
      <c r="X998" s="25"/>
      <c r="Y998" s="25"/>
      <c r="Z998" s="25"/>
    </row>
    <row r="999" ht="12.0" customHeight="1">
      <c r="A999" s="25"/>
      <c r="B999" s="25"/>
      <c r="C999" s="25"/>
      <c r="D999" s="25"/>
      <c r="E999" s="25"/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  <c r="R999" s="25"/>
      <c r="S999" s="25"/>
      <c r="T999" s="25"/>
      <c r="U999" s="25"/>
      <c r="V999" s="25"/>
      <c r="W999" s="25"/>
      <c r="X999" s="25"/>
      <c r="Y999" s="25"/>
      <c r="Z999" s="25"/>
    </row>
    <row r="1000" ht="12.0" customHeight="1">
      <c r="A1000" s="25"/>
      <c r="B1000" s="25"/>
      <c r="C1000" s="25"/>
      <c r="D1000" s="25"/>
      <c r="E1000" s="25"/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  <c r="R1000" s="25"/>
      <c r="S1000" s="25"/>
      <c r="T1000" s="25"/>
      <c r="U1000" s="25"/>
      <c r="V1000" s="25"/>
      <c r="W1000" s="25"/>
      <c r="X1000" s="25"/>
      <c r="Y1000" s="25"/>
      <c r="Z1000" s="25"/>
    </row>
  </sheetData>
  <mergeCells count="2">
    <mergeCell ref="A1:E1"/>
    <mergeCell ref="A12:D12"/>
  </mergeCells>
  <printOptions/>
  <pageMargins bottom="1.025" footer="0.0" header="0.0" left="0.7875" right="0.7875" top="1.025"/>
  <pageSetup paperSize="9" orientation="portrait"/>
  <headerFooter>
    <oddHeader>&amp;C&amp;A</oddHeader>
    <oddFooter>&amp;CPágina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9.5"/>
    <col customWidth="1" min="2" max="2" width="9.63"/>
    <col customWidth="1" min="3" max="3" width="10.5"/>
    <col customWidth="1" min="4" max="4" width="13.25"/>
    <col customWidth="1" min="5" max="5" width="16.75"/>
    <col customWidth="1" min="6" max="6" width="11.5"/>
    <col customWidth="1" min="7" max="25" width="8.63"/>
    <col customWidth="1" min="26" max="26" width="14.5"/>
  </cols>
  <sheetData>
    <row r="1" ht="12.0" customHeight="1">
      <c r="A1" s="193" t="s">
        <v>218</v>
      </c>
      <c r="B1" s="32"/>
      <c r="C1" s="32"/>
      <c r="D1" s="32"/>
      <c r="E1" s="35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</row>
    <row r="2" ht="12.0" customHeight="1">
      <c r="A2" s="195" t="s">
        <v>1</v>
      </c>
      <c r="B2" s="196" t="s">
        <v>219</v>
      </c>
      <c r="C2" s="196" t="s">
        <v>220</v>
      </c>
      <c r="D2" s="197" t="s">
        <v>206</v>
      </c>
      <c r="E2" s="198" t="s">
        <v>221</v>
      </c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</row>
    <row r="3" ht="12.0" customHeight="1">
      <c r="A3" s="199" t="s">
        <v>222</v>
      </c>
      <c r="B3" s="200" t="s">
        <v>219</v>
      </c>
      <c r="C3" s="201">
        <v>35.0</v>
      </c>
      <c r="D3" s="202">
        <v>15.0</v>
      </c>
      <c r="E3" s="203">
        <f t="shared" ref="E3:E8" si="1">C3*D3</f>
        <v>525</v>
      </c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</row>
    <row r="4" ht="12.0" customHeight="1">
      <c r="A4" s="199" t="s">
        <v>223</v>
      </c>
      <c r="B4" s="200" t="s">
        <v>219</v>
      </c>
      <c r="C4" s="204">
        <v>87.21</v>
      </c>
      <c r="D4" s="202">
        <v>2.0</v>
      </c>
      <c r="E4" s="203">
        <f t="shared" si="1"/>
        <v>174.42</v>
      </c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</row>
    <row r="5" ht="12.0" customHeight="1">
      <c r="A5" s="199" t="s">
        <v>224</v>
      </c>
      <c r="B5" s="200" t="s">
        <v>219</v>
      </c>
      <c r="C5" s="204">
        <v>49.8</v>
      </c>
      <c r="D5" s="202">
        <v>3.0</v>
      </c>
      <c r="E5" s="203">
        <f t="shared" si="1"/>
        <v>149.4</v>
      </c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</row>
    <row r="6" ht="12.0" customHeight="1">
      <c r="A6" s="205" t="s">
        <v>225</v>
      </c>
      <c r="B6" s="206" t="s">
        <v>219</v>
      </c>
      <c r="C6" s="207">
        <v>29.86</v>
      </c>
      <c r="D6" s="208">
        <v>3.0</v>
      </c>
      <c r="E6" s="209">
        <f t="shared" si="1"/>
        <v>89.58</v>
      </c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</row>
    <row r="7" ht="12.0" customHeight="1">
      <c r="A7" s="205" t="s">
        <v>226</v>
      </c>
      <c r="B7" s="206" t="s">
        <v>219</v>
      </c>
      <c r="C7" s="207">
        <v>16.45</v>
      </c>
      <c r="D7" s="208">
        <v>6.0</v>
      </c>
      <c r="E7" s="209">
        <f t="shared" si="1"/>
        <v>98.7</v>
      </c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</row>
    <row r="8" ht="12.0" customHeight="1">
      <c r="A8" s="210" t="s">
        <v>227</v>
      </c>
      <c r="B8" s="211" t="s">
        <v>219</v>
      </c>
      <c r="C8" s="212">
        <v>25.0</v>
      </c>
      <c r="D8" s="213">
        <v>6.0</v>
      </c>
      <c r="E8" s="209">
        <f t="shared" si="1"/>
        <v>150</v>
      </c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  <c r="U8" s="194"/>
      <c r="V8" s="194"/>
      <c r="W8" s="194"/>
      <c r="X8" s="194"/>
      <c r="Y8" s="194"/>
      <c r="Z8" s="194"/>
    </row>
    <row r="9" ht="12.0" customHeight="1">
      <c r="A9" s="214" t="s">
        <v>228</v>
      </c>
      <c r="B9" s="215"/>
      <c r="C9" s="215"/>
      <c r="D9" s="216"/>
      <c r="E9" s="217">
        <f>SUM(E3:E8)</f>
        <v>1187.1</v>
      </c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</row>
    <row r="10" ht="12.0" customHeight="1">
      <c r="A10" s="193" t="s">
        <v>207</v>
      </c>
      <c r="B10" s="32"/>
      <c r="C10" s="32"/>
      <c r="D10" s="33"/>
      <c r="E10" s="217">
        <f>E9/12</f>
        <v>98.925</v>
      </c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  <c r="V10" s="194"/>
      <c r="W10" s="194"/>
      <c r="X10" s="194"/>
      <c r="Y10" s="194"/>
      <c r="Z10" s="194"/>
    </row>
    <row r="11" ht="12.0" customHeight="1">
      <c r="A11" s="193" t="s">
        <v>229</v>
      </c>
      <c r="B11" s="32"/>
      <c r="C11" s="32"/>
      <c r="D11" s="33"/>
      <c r="E11" s="218">
        <v>4.0</v>
      </c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</row>
    <row r="12" ht="12.0" customHeight="1">
      <c r="A12" s="193" t="s">
        <v>217</v>
      </c>
      <c r="B12" s="32"/>
      <c r="C12" s="32"/>
      <c r="D12" s="33"/>
      <c r="E12" s="219">
        <f>E10/E11</f>
        <v>24.73125</v>
      </c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  <c r="Y12" s="194"/>
      <c r="Z12" s="194"/>
    </row>
    <row r="13" ht="12.0" customHeight="1">
      <c r="A13" s="194"/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  <c r="V13" s="194"/>
      <c r="W13" s="194"/>
      <c r="X13" s="194"/>
      <c r="Y13" s="194"/>
      <c r="Z13" s="194"/>
    </row>
    <row r="14" ht="12.0" customHeight="1">
      <c r="A14" s="194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94"/>
    </row>
    <row r="15" ht="12.0" customHeight="1">
      <c r="A15" s="194"/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  <c r="U15" s="194"/>
      <c r="V15" s="194"/>
      <c r="W15" s="194"/>
      <c r="X15" s="194"/>
      <c r="Y15" s="194"/>
      <c r="Z15" s="194"/>
    </row>
    <row r="16" ht="12.0" customHeight="1">
      <c r="A16" s="194"/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4"/>
      <c r="Y16" s="194"/>
      <c r="Z16" s="194"/>
    </row>
    <row r="17" ht="12.0" customHeight="1">
      <c r="A17" s="194"/>
      <c r="B17" s="194"/>
      <c r="C17" s="194"/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194"/>
      <c r="Q17" s="194"/>
      <c r="R17" s="194"/>
      <c r="S17" s="194"/>
      <c r="T17" s="194"/>
      <c r="U17" s="194"/>
      <c r="V17" s="194"/>
      <c r="W17" s="194"/>
      <c r="X17" s="194"/>
      <c r="Y17" s="194"/>
      <c r="Z17" s="194"/>
    </row>
    <row r="18" ht="12.0" customHeight="1">
      <c r="A18" s="194"/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  <c r="V18" s="194"/>
      <c r="W18" s="194"/>
      <c r="X18" s="194"/>
      <c r="Y18" s="194"/>
      <c r="Z18" s="194"/>
    </row>
    <row r="19" ht="12.0" customHeight="1">
      <c r="A19" s="194"/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94"/>
      <c r="U19" s="194"/>
      <c r="V19" s="194"/>
      <c r="W19" s="194"/>
      <c r="X19" s="194"/>
      <c r="Y19" s="194"/>
      <c r="Z19" s="194"/>
    </row>
    <row r="20" ht="12.0" customHeight="1">
      <c r="A20" s="194"/>
      <c r="B20" s="194"/>
      <c r="C20" s="194"/>
      <c r="D20" s="194"/>
      <c r="E20" s="194"/>
      <c r="F20" s="194"/>
      <c r="G20" s="194"/>
      <c r="H20" s="194"/>
      <c r="I20" s="194"/>
      <c r="J20" s="194"/>
      <c r="K20" s="194"/>
      <c r="L20" s="194"/>
      <c r="M20" s="194"/>
      <c r="N20" s="194"/>
      <c r="O20" s="194"/>
      <c r="P20" s="194"/>
      <c r="Q20" s="194"/>
      <c r="R20" s="194"/>
      <c r="S20" s="194"/>
      <c r="T20" s="194"/>
      <c r="U20" s="194"/>
      <c r="V20" s="194"/>
      <c r="W20" s="194"/>
      <c r="X20" s="194"/>
      <c r="Y20" s="194"/>
      <c r="Z20" s="194"/>
    </row>
    <row r="21" ht="12.0" customHeight="1">
      <c r="A21" s="194"/>
      <c r="B21" s="194"/>
      <c r="C21" s="194"/>
      <c r="D21" s="194"/>
      <c r="E21" s="194"/>
      <c r="F21" s="194"/>
      <c r="G21" s="194"/>
      <c r="H21" s="194"/>
      <c r="I21" s="194"/>
      <c r="J21" s="194"/>
      <c r="K21" s="194"/>
      <c r="L21" s="194"/>
      <c r="M21" s="194"/>
      <c r="N21" s="194"/>
      <c r="O21" s="194"/>
      <c r="P21" s="194"/>
      <c r="Q21" s="194"/>
      <c r="R21" s="194"/>
      <c r="S21" s="194"/>
      <c r="T21" s="194"/>
      <c r="U21" s="194"/>
      <c r="V21" s="194"/>
      <c r="W21" s="194"/>
      <c r="X21" s="194"/>
      <c r="Y21" s="194"/>
      <c r="Z21" s="194"/>
    </row>
    <row r="22" ht="12.0" customHeight="1">
      <c r="A22" s="194"/>
      <c r="B22" s="194"/>
      <c r="C22" s="194"/>
      <c r="D22" s="194"/>
      <c r="E22" s="194"/>
      <c r="F22" s="194"/>
      <c r="G22" s="194"/>
      <c r="H22" s="194"/>
      <c r="I22" s="194"/>
      <c r="J22" s="194"/>
      <c r="K22" s="194"/>
      <c r="L22" s="194"/>
      <c r="M22" s="194"/>
      <c r="N22" s="194"/>
      <c r="O22" s="194"/>
      <c r="P22" s="194"/>
      <c r="Q22" s="194"/>
      <c r="R22" s="194"/>
      <c r="S22" s="194"/>
      <c r="T22" s="194"/>
      <c r="U22" s="194"/>
      <c r="V22" s="194"/>
      <c r="W22" s="194"/>
      <c r="X22" s="194"/>
      <c r="Y22" s="194"/>
      <c r="Z22" s="194"/>
    </row>
    <row r="23" ht="12.0" customHeight="1">
      <c r="A23" s="194"/>
      <c r="B23" s="194"/>
      <c r="C23" s="194"/>
      <c r="D23" s="194"/>
      <c r="E23" s="194"/>
      <c r="F23" s="194"/>
      <c r="G23" s="194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4"/>
      <c r="W23" s="194"/>
      <c r="X23" s="194"/>
      <c r="Y23" s="194"/>
      <c r="Z23" s="194"/>
    </row>
    <row r="24" ht="12.0" customHeight="1">
      <c r="A24" s="194"/>
      <c r="B24" s="194"/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194"/>
      <c r="Z24" s="194"/>
    </row>
    <row r="25" ht="12.0" customHeight="1">
      <c r="A25" s="194"/>
      <c r="B25" s="194"/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  <c r="T25" s="194"/>
      <c r="U25" s="194"/>
      <c r="V25" s="194"/>
      <c r="W25" s="194"/>
      <c r="X25" s="194"/>
      <c r="Y25" s="194"/>
      <c r="Z25" s="194"/>
    </row>
    <row r="26" ht="12.0" customHeight="1">
      <c r="A26" s="194"/>
      <c r="B26" s="194"/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194"/>
      <c r="U26" s="194"/>
      <c r="V26" s="194"/>
      <c r="W26" s="194"/>
      <c r="X26" s="194"/>
      <c r="Y26" s="194"/>
      <c r="Z26" s="194"/>
    </row>
    <row r="27" ht="12.0" customHeight="1">
      <c r="A27" s="194"/>
      <c r="B27" s="194"/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T27" s="194"/>
      <c r="U27" s="194"/>
      <c r="V27" s="194"/>
      <c r="W27" s="194"/>
      <c r="X27" s="194"/>
      <c r="Y27" s="194"/>
      <c r="Z27" s="194"/>
    </row>
    <row r="28" ht="12.0" customHeight="1">
      <c r="A28" s="194"/>
      <c r="B28" s="194"/>
      <c r="C28" s="194"/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4"/>
      <c r="O28" s="194"/>
      <c r="P28" s="194"/>
      <c r="Q28" s="194"/>
      <c r="R28" s="194"/>
      <c r="S28" s="194"/>
      <c r="T28" s="194"/>
      <c r="U28" s="194"/>
      <c r="V28" s="194"/>
      <c r="W28" s="194"/>
      <c r="X28" s="194"/>
      <c r="Y28" s="194"/>
      <c r="Z28" s="194"/>
    </row>
    <row r="29" ht="12.0" customHeight="1">
      <c r="A29" s="194"/>
      <c r="B29" s="194"/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194"/>
      <c r="Z29" s="194"/>
    </row>
    <row r="30" ht="12.0" customHeight="1">
      <c r="A30" s="194"/>
      <c r="B30" s="194"/>
      <c r="C30" s="194"/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4"/>
      <c r="O30" s="194"/>
      <c r="P30" s="194"/>
      <c r="Q30" s="194"/>
      <c r="R30" s="194"/>
      <c r="S30" s="194"/>
      <c r="T30" s="194"/>
      <c r="U30" s="194"/>
      <c r="V30" s="194"/>
      <c r="W30" s="194"/>
      <c r="X30" s="194"/>
      <c r="Y30" s="194"/>
      <c r="Z30" s="194"/>
    </row>
    <row r="31" ht="12.0" customHeight="1">
      <c r="A31" s="194"/>
      <c r="B31" s="194"/>
      <c r="C31" s="194"/>
      <c r="D31" s="194"/>
      <c r="E31" s="194"/>
      <c r="F31" s="194"/>
      <c r="G31" s="194"/>
      <c r="H31" s="194"/>
      <c r="I31" s="194"/>
      <c r="J31" s="194"/>
      <c r="K31" s="194"/>
      <c r="L31" s="194"/>
      <c r="M31" s="194"/>
      <c r="N31" s="194"/>
      <c r="O31" s="194"/>
      <c r="P31" s="194"/>
      <c r="Q31" s="194"/>
      <c r="R31" s="194"/>
      <c r="S31" s="194"/>
      <c r="T31" s="194"/>
      <c r="U31" s="194"/>
      <c r="V31" s="194"/>
      <c r="W31" s="194"/>
      <c r="X31" s="194"/>
      <c r="Y31" s="194"/>
      <c r="Z31" s="194"/>
    </row>
    <row r="32" ht="12.0" customHeight="1">
      <c r="A32" s="194"/>
      <c r="B32" s="194"/>
      <c r="C32" s="194"/>
      <c r="D32" s="194"/>
      <c r="E32" s="194"/>
      <c r="F32" s="194"/>
      <c r="G32" s="194"/>
      <c r="H32" s="194"/>
      <c r="I32" s="194"/>
      <c r="J32" s="194"/>
      <c r="K32" s="194"/>
      <c r="L32" s="194"/>
      <c r="M32" s="194"/>
      <c r="N32" s="194"/>
      <c r="O32" s="194"/>
      <c r="P32" s="194"/>
      <c r="Q32" s="194"/>
      <c r="R32" s="194"/>
      <c r="S32" s="194"/>
      <c r="T32" s="194"/>
      <c r="U32" s="194"/>
      <c r="V32" s="194"/>
      <c r="W32" s="194"/>
      <c r="X32" s="194"/>
      <c r="Y32" s="194"/>
      <c r="Z32" s="194"/>
    </row>
    <row r="33" ht="12.0" customHeight="1">
      <c r="A33" s="194"/>
      <c r="B33" s="194"/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4"/>
      <c r="O33" s="194"/>
      <c r="P33" s="194"/>
      <c r="Q33" s="194"/>
      <c r="R33" s="194"/>
      <c r="S33" s="194"/>
      <c r="T33" s="194"/>
      <c r="U33" s="194"/>
      <c r="V33" s="194"/>
      <c r="W33" s="194"/>
      <c r="X33" s="194"/>
      <c r="Y33" s="194"/>
      <c r="Z33" s="194"/>
    </row>
    <row r="34" ht="12.0" customHeight="1">
      <c r="A34" s="194"/>
      <c r="B34" s="194"/>
      <c r="C34" s="194"/>
      <c r="D34" s="194"/>
      <c r="E34" s="194"/>
      <c r="F34" s="194"/>
      <c r="G34" s="194"/>
      <c r="H34" s="194"/>
      <c r="I34" s="194"/>
      <c r="J34" s="194"/>
      <c r="K34" s="194"/>
      <c r="L34" s="194"/>
      <c r="M34" s="194"/>
      <c r="N34" s="194"/>
      <c r="O34" s="194"/>
      <c r="P34" s="194"/>
      <c r="Q34" s="194"/>
      <c r="R34" s="194"/>
      <c r="S34" s="194"/>
      <c r="T34" s="194"/>
      <c r="U34" s="194"/>
      <c r="V34" s="194"/>
      <c r="W34" s="194"/>
      <c r="X34" s="194"/>
      <c r="Y34" s="194"/>
      <c r="Z34" s="194"/>
    </row>
    <row r="35" ht="12.0" customHeight="1">
      <c r="A35" s="194"/>
      <c r="B35" s="194"/>
      <c r="C35" s="194"/>
      <c r="D35" s="194"/>
      <c r="E35" s="194"/>
      <c r="F35" s="194"/>
      <c r="G35" s="194"/>
      <c r="H35" s="194"/>
      <c r="I35" s="194"/>
      <c r="J35" s="194"/>
      <c r="K35" s="194"/>
      <c r="L35" s="194"/>
      <c r="M35" s="194"/>
      <c r="N35" s="194"/>
      <c r="O35" s="194"/>
      <c r="P35" s="194"/>
      <c r="Q35" s="194"/>
      <c r="R35" s="194"/>
      <c r="S35" s="194"/>
      <c r="T35" s="194"/>
      <c r="U35" s="194"/>
      <c r="V35" s="194"/>
      <c r="W35" s="194"/>
      <c r="X35" s="194"/>
      <c r="Y35" s="194"/>
      <c r="Z35" s="194"/>
    </row>
    <row r="36" ht="12.0" customHeight="1">
      <c r="A36" s="194"/>
      <c r="B36" s="194"/>
      <c r="C36" s="194"/>
      <c r="D36" s="194"/>
      <c r="E36" s="194"/>
      <c r="F36" s="194"/>
      <c r="G36" s="194"/>
      <c r="H36" s="194"/>
      <c r="I36" s="194"/>
      <c r="J36" s="194"/>
      <c r="K36" s="194"/>
      <c r="L36" s="194"/>
      <c r="M36" s="194"/>
      <c r="N36" s="194"/>
      <c r="O36" s="194"/>
      <c r="P36" s="194"/>
      <c r="Q36" s="194"/>
      <c r="R36" s="194"/>
      <c r="S36" s="194"/>
      <c r="T36" s="194"/>
      <c r="U36" s="194"/>
      <c r="V36" s="194"/>
      <c r="W36" s="194"/>
      <c r="X36" s="194"/>
      <c r="Y36" s="194"/>
      <c r="Z36" s="194"/>
    </row>
    <row r="37" ht="12.0" customHeight="1">
      <c r="A37" s="194"/>
      <c r="B37" s="194"/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94"/>
      <c r="O37" s="194"/>
      <c r="P37" s="194"/>
      <c r="Q37" s="194"/>
      <c r="R37" s="194"/>
      <c r="S37" s="194"/>
      <c r="T37" s="194"/>
      <c r="U37" s="194"/>
      <c r="V37" s="194"/>
      <c r="W37" s="194"/>
      <c r="X37" s="194"/>
      <c r="Y37" s="194"/>
      <c r="Z37" s="194"/>
    </row>
    <row r="38" ht="12.0" customHeight="1">
      <c r="A38" s="194"/>
      <c r="B38" s="194"/>
      <c r="C38" s="194"/>
      <c r="D38" s="194"/>
      <c r="E38" s="194"/>
      <c r="F38" s="194"/>
      <c r="G38" s="194"/>
      <c r="H38" s="194"/>
      <c r="I38" s="194"/>
      <c r="J38" s="194"/>
      <c r="K38" s="194"/>
      <c r="L38" s="194"/>
      <c r="M38" s="194"/>
      <c r="N38" s="194"/>
      <c r="O38" s="194"/>
      <c r="P38" s="194"/>
      <c r="Q38" s="194"/>
      <c r="R38" s="194"/>
      <c r="S38" s="194"/>
      <c r="T38" s="194"/>
      <c r="U38" s="194"/>
      <c r="V38" s="194"/>
      <c r="W38" s="194"/>
      <c r="X38" s="194"/>
      <c r="Y38" s="194"/>
      <c r="Z38" s="194"/>
    </row>
    <row r="39" ht="12.0" customHeight="1">
      <c r="A39" s="194"/>
      <c r="B39" s="194"/>
      <c r="C39" s="194"/>
      <c r="D39" s="194"/>
      <c r="E39" s="194"/>
      <c r="F39" s="194"/>
      <c r="G39" s="194"/>
      <c r="H39" s="194"/>
      <c r="I39" s="194"/>
      <c r="J39" s="194"/>
      <c r="K39" s="194"/>
      <c r="L39" s="194"/>
      <c r="M39" s="194"/>
      <c r="N39" s="194"/>
      <c r="O39" s="194"/>
      <c r="P39" s="194"/>
      <c r="Q39" s="194"/>
      <c r="R39" s="194"/>
      <c r="S39" s="194"/>
      <c r="T39" s="194"/>
      <c r="U39" s="194"/>
      <c r="V39" s="194"/>
      <c r="W39" s="194"/>
      <c r="X39" s="194"/>
      <c r="Y39" s="194"/>
      <c r="Z39" s="194"/>
    </row>
    <row r="40" ht="12.0" customHeight="1">
      <c r="A40" s="194"/>
      <c r="B40" s="194"/>
      <c r="C40" s="194"/>
      <c r="D40" s="194"/>
      <c r="E40" s="194"/>
      <c r="F40" s="194"/>
      <c r="G40" s="194"/>
      <c r="H40" s="194"/>
      <c r="I40" s="194"/>
      <c r="J40" s="194"/>
      <c r="K40" s="194"/>
      <c r="L40" s="194"/>
      <c r="M40" s="194"/>
      <c r="N40" s="194"/>
      <c r="O40" s="194"/>
      <c r="P40" s="194"/>
      <c r="Q40" s="194"/>
      <c r="R40" s="194"/>
      <c r="S40" s="194"/>
      <c r="T40" s="194"/>
      <c r="U40" s="194"/>
      <c r="V40" s="194"/>
      <c r="W40" s="194"/>
      <c r="X40" s="194"/>
      <c r="Y40" s="194"/>
      <c r="Z40" s="194"/>
    </row>
    <row r="41" ht="12.0" customHeight="1">
      <c r="A41" s="194"/>
      <c r="B41" s="194"/>
      <c r="C41" s="194"/>
      <c r="D41" s="194"/>
      <c r="E41" s="194"/>
      <c r="F41" s="194"/>
      <c r="G41" s="194"/>
      <c r="H41" s="194"/>
      <c r="I41" s="194"/>
      <c r="J41" s="194"/>
      <c r="K41" s="194"/>
      <c r="L41" s="194"/>
      <c r="M41" s="194"/>
      <c r="N41" s="194"/>
      <c r="O41" s="194"/>
      <c r="P41" s="194"/>
      <c r="Q41" s="194"/>
      <c r="R41" s="194"/>
      <c r="S41" s="194"/>
      <c r="T41" s="194"/>
      <c r="U41" s="194"/>
      <c r="V41" s="194"/>
      <c r="W41" s="194"/>
      <c r="X41" s="194"/>
      <c r="Y41" s="194"/>
      <c r="Z41" s="194"/>
    </row>
    <row r="42" ht="12.0" customHeight="1">
      <c r="A42" s="194"/>
      <c r="B42" s="194"/>
      <c r="C42" s="194"/>
      <c r="D42" s="194"/>
      <c r="E42" s="194"/>
      <c r="F42" s="194"/>
      <c r="G42" s="194"/>
      <c r="H42" s="194"/>
      <c r="I42" s="194"/>
      <c r="J42" s="194"/>
      <c r="K42" s="194"/>
      <c r="L42" s="194"/>
      <c r="M42" s="194"/>
      <c r="N42" s="194"/>
      <c r="O42" s="194"/>
      <c r="P42" s="194"/>
      <c r="Q42" s="194"/>
      <c r="R42" s="194"/>
      <c r="S42" s="194"/>
      <c r="T42" s="194"/>
      <c r="U42" s="194"/>
      <c r="V42" s="194"/>
      <c r="W42" s="194"/>
      <c r="X42" s="194"/>
      <c r="Y42" s="194"/>
      <c r="Z42" s="194"/>
    </row>
    <row r="43" ht="12.0" customHeight="1">
      <c r="A43" s="194"/>
      <c r="B43" s="194"/>
      <c r="C43" s="194"/>
      <c r="D43" s="194"/>
      <c r="E43" s="194"/>
      <c r="F43" s="194"/>
      <c r="G43" s="194"/>
      <c r="H43" s="194"/>
      <c r="I43" s="194"/>
      <c r="J43" s="194"/>
      <c r="K43" s="194"/>
      <c r="L43" s="194"/>
      <c r="M43" s="194"/>
      <c r="N43" s="194"/>
      <c r="O43" s="194"/>
      <c r="P43" s="194"/>
      <c r="Q43" s="194"/>
      <c r="R43" s="194"/>
      <c r="S43" s="194"/>
      <c r="T43" s="194"/>
      <c r="U43" s="194"/>
      <c r="V43" s="194"/>
      <c r="W43" s="194"/>
      <c r="X43" s="194"/>
      <c r="Y43" s="194"/>
      <c r="Z43" s="194"/>
    </row>
    <row r="44" ht="12.0" customHeight="1">
      <c r="A44" s="194"/>
      <c r="B44" s="194"/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4"/>
      <c r="O44" s="194"/>
      <c r="P44" s="194"/>
      <c r="Q44" s="194"/>
      <c r="R44" s="194"/>
      <c r="S44" s="194"/>
      <c r="T44" s="194"/>
      <c r="U44" s="194"/>
      <c r="V44" s="194"/>
      <c r="W44" s="194"/>
      <c r="X44" s="194"/>
      <c r="Y44" s="194"/>
      <c r="Z44" s="194"/>
    </row>
    <row r="45" ht="12.0" customHeight="1">
      <c r="A45" s="194"/>
      <c r="B45" s="194"/>
      <c r="C45" s="194"/>
      <c r="D45" s="194"/>
      <c r="E45" s="194"/>
      <c r="F45" s="194"/>
      <c r="G45" s="194"/>
      <c r="H45" s="194"/>
      <c r="I45" s="194"/>
      <c r="J45" s="194"/>
      <c r="K45" s="194"/>
      <c r="L45" s="194"/>
      <c r="M45" s="194"/>
      <c r="N45" s="194"/>
      <c r="O45" s="194"/>
      <c r="P45" s="194"/>
      <c r="Q45" s="194"/>
      <c r="R45" s="194"/>
      <c r="S45" s="194"/>
      <c r="T45" s="194"/>
      <c r="U45" s="194"/>
      <c r="V45" s="194"/>
      <c r="W45" s="194"/>
      <c r="X45" s="194"/>
      <c r="Y45" s="194"/>
      <c r="Z45" s="194"/>
    </row>
    <row r="46" ht="12.0" customHeight="1">
      <c r="A46" s="194"/>
      <c r="B46" s="194"/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  <c r="O46" s="194"/>
      <c r="P46" s="194"/>
      <c r="Q46" s="194"/>
      <c r="R46" s="194"/>
      <c r="S46" s="194"/>
      <c r="T46" s="194"/>
      <c r="U46" s="194"/>
      <c r="V46" s="194"/>
      <c r="W46" s="194"/>
      <c r="X46" s="194"/>
      <c r="Y46" s="194"/>
      <c r="Z46" s="194"/>
    </row>
    <row r="47" ht="12.0" customHeight="1">
      <c r="A47" s="194"/>
      <c r="B47" s="194"/>
      <c r="C47" s="194"/>
      <c r="D47" s="194"/>
      <c r="E47" s="194"/>
      <c r="F47" s="194"/>
      <c r="G47" s="194"/>
      <c r="H47" s="194"/>
      <c r="I47" s="194"/>
      <c r="J47" s="194"/>
      <c r="K47" s="194"/>
      <c r="L47" s="194"/>
      <c r="M47" s="194"/>
      <c r="N47" s="194"/>
      <c r="O47" s="194"/>
      <c r="P47" s="194"/>
      <c r="Q47" s="194"/>
      <c r="R47" s="194"/>
      <c r="S47" s="194"/>
      <c r="T47" s="194"/>
      <c r="U47" s="194"/>
      <c r="V47" s="194"/>
      <c r="W47" s="194"/>
      <c r="X47" s="194"/>
      <c r="Y47" s="194"/>
      <c r="Z47" s="194"/>
    </row>
    <row r="48" ht="12.0" customHeight="1">
      <c r="A48" s="194"/>
      <c r="B48" s="194"/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  <c r="O48" s="194"/>
      <c r="P48" s="194"/>
      <c r="Q48" s="194"/>
      <c r="R48" s="194"/>
      <c r="S48" s="194"/>
      <c r="T48" s="194"/>
      <c r="U48" s="194"/>
      <c r="V48" s="194"/>
      <c r="W48" s="194"/>
      <c r="X48" s="194"/>
      <c r="Y48" s="194"/>
      <c r="Z48" s="194"/>
    </row>
    <row r="49" ht="12.0" customHeight="1">
      <c r="A49" s="194"/>
      <c r="B49" s="194"/>
      <c r="C49" s="194"/>
      <c r="D49" s="194"/>
      <c r="E49" s="194"/>
      <c r="F49" s="194"/>
      <c r="G49" s="194"/>
      <c r="H49" s="194"/>
      <c r="I49" s="194"/>
      <c r="J49" s="194"/>
      <c r="K49" s="194"/>
      <c r="L49" s="194"/>
      <c r="M49" s="194"/>
      <c r="N49" s="194"/>
      <c r="O49" s="194"/>
      <c r="P49" s="194"/>
      <c r="Q49" s="194"/>
      <c r="R49" s="194"/>
      <c r="S49" s="194"/>
      <c r="T49" s="194"/>
      <c r="U49" s="194"/>
      <c r="V49" s="194"/>
      <c r="W49" s="194"/>
      <c r="X49" s="194"/>
      <c r="Y49" s="194"/>
      <c r="Z49" s="194"/>
    </row>
    <row r="50" ht="12.0" customHeight="1">
      <c r="A50" s="194"/>
      <c r="B50" s="194"/>
      <c r="C50" s="194"/>
      <c r="D50" s="194"/>
      <c r="E50" s="194"/>
      <c r="F50" s="194"/>
      <c r="G50" s="194"/>
      <c r="H50" s="194"/>
      <c r="I50" s="194"/>
      <c r="J50" s="194"/>
      <c r="K50" s="194"/>
      <c r="L50" s="194"/>
      <c r="M50" s="194"/>
      <c r="N50" s="194"/>
      <c r="O50" s="194"/>
      <c r="P50" s="194"/>
      <c r="Q50" s="194"/>
      <c r="R50" s="194"/>
      <c r="S50" s="194"/>
      <c r="T50" s="194"/>
      <c r="U50" s="194"/>
      <c r="V50" s="194"/>
      <c r="W50" s="194"/>
      <c r="X50" s="194"/>
      <c r="Y50" s="194"/>
      <c r="Z50" s="194"/>
    </row>
    <row r="51" ht="12.0" customHeight="1">
      <c r="A51" s="194"/>
      <c r="B51" s="194"/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194"/>
      <c r="Z51" s="194"/>
    </row>
    <row r="52" ht="12.0" customHeight="1">
      <c r="A52" s="194"/>
      <c r="B52" s="194"/>
      <c r="C52" s="194"/>
      <c r="D52" s="194"/>
      <c r="E52" s="194"/>
      <c r="F52" s="194"/>
      <c r="G52" s="194"/>
      <c r="H52" s="194"/>
      <c r="I52" s="194"/>
      <c r="J52" s="194"/>
      <c r="K52" s="194"/>
      <c r="L52" s="194"/>
      <c r="M52" s="194"/>
      <c r="N52" s="194"/>
      <c r="O52" s="194"/>
      <c r="P52" s="194"/>
      <c r="Q52" s="194"/>
      <c r="R52" s="194"/>
      <c r="S52" s="194"/>
      <c r="T52" s="194"/>
      <c r="U52" s="194"/>
      <c r="V52" s="194"/>
      <c r="W52" s="194"/>
      <c r="X52" s="194"/>
      <c r="Y52" s="194"/>
      <c r="Z52" s="194"/>
    </row>
    <row r="53" ht="12.0" customHeight="1">
      <c r="A53" s="194"/>
      <c r="B53" s="194"/>
      <c r="C53" s="194"/>
      <c r="D53" s="194"/>
      <c r="E53" s="194"/>
      <c r="F53" s="194"/>
      <c r="G53" s="194"/>
      <c r="H53" s="194"/>
      <c r="I53" s="194"/>
      <c r="J53" s="194"/>
      <c r="K53" s="194"/>
      <c r="L53" s="194"/>
      <c r="M53" s="194"/>
      <c r="N53" s="194"/>
      <c r="O53" s="194"/>
      <c r="P53" s="194"/>
      <c r="Q53" s="194"/>
      <c r="R53" s="194"/>
      <c r="S53" s="194"/>
      <c r="T53" s="194"/>
      <c r="U53" s="194"/>
      <c r="V53" s="194"/>
      <c r="W53" s="194"/>
      <c r="X53" s="194"/>
      <c r="Y53" s="194"/>
      <c r="Z53" s="194"/>
    </row>
    <row r="54" ht="12.0" customHeight="1">
      <c r="A54" s="194"/>
      <c r="B54" s="194"/>
      <c r="C54" s="194"/>
      <c r="D54" s="194"/>
      <c r="E54" s="194"/>
      <c r="F54" s="194"/>
      <c r="G54" s="194"/>
      <c r="H54" s="194"/>
      <c r="I54" s="194"/>
      <c r="J54" s="194"/>
      <c r="K54" s="194"/>
      <c r="L54" s="194"/>
      <c r="M54" s="194"/>
      <c r="N54" s="194"/>
      <c r="O54" s="194"/>
      <c r="P54" s="194"/>
      <c r="Q54" s="194"/>
      <c r="R54" s="194"/>
      <c r="S54" s="194"/>
      <c r="T54" s="194"/>
      <c r="U54" s="194"/>
      <c r="V54" s="194"/>
      <c r="W54" s="194"/>
      <c r="X54" s="194"/>
      <c r="Y54" s="194"/>
      <c r="Z54" s="194"/>
    </row>
    <row r="55" ht="12.0" customHeight="1">
      <c r="A55" s="194"/>
      <c r="B55" s="194"/>
      <c r="C55" s="194"/>
      <c r="D55" s="194"/>
      <c r="E55" s="194"/>
      <c r="F55" s="194"/>
      <c r="G55" s="194"/>
      <c r="H55" s="194"/>
      <c r="I55" s="194"/>
      <c r="J55" s="194"/>
      <c r="K55" s="194"/>
      <c r="L55" s="194"/>
      <c r="M55" s="194"/>
      <c r="N55" s="194"/>
      <c r="O55" s="194"/>
      <c r="P55" s="194"/>
      <c r="Q55" s="194"/>
      <c r="R55" s="194"/>
      <c r="S55" s="194"/>
      <c r="T55" s="194"/>
      <c r="U55" s="194"/>
      <c r="V55" s="194"/>
      <c r="W55" s="194"/>
      <c r="X55" s="194"/>
      <c r="Y55" s="194"/>
      <c r="Z55" s="194"/>
    </row>
    <row r="56" ht="12.0" customHeight="1">
      <c r="A56" s="194"/>
      <c r="B56" s="194"/>
      <c r="C56" s="194"/>
      <c r="D56" s="194"/>
      <c r="E56" s="194"/>
      <c r="F56" s="194"/>
      <c r="G56" s="194"/>
      <c r="H56" s="194"/>
      <c r="I56" s="194"/>
      <c r="J56" s="194"/>
      <c r="K56" s="194"/>
      <c r="L56" s="194"/>
      <c r="M56" s="194"/>
      <c r="N56" s="194"/>
      <c r="O56" s="194"/>
      <c r="P56" s="194"/>
      <c r="Q56" s="194"/>
      <c r="R56" s="194"/>
      <c r="S56" s="194"/>
      <c r="T56" s="194"/>
      <c r="U56" s="194"/>
      <c r="V56" s="194"/>
      <c r="W56" s="194"/>
      <c r="X56" s="194"/>
      <c r="Y56" s="194"/>
      <c r="Z56" s="194"/>
    </row>
    <row r="57" ht="12.0" customHeight="1">
      <c r="A57" s="194"/>
      <c r="B57" s="194"/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</row>
    <row r="58" ht="12.0" customHeight="1">
      <c r="A58" s="194"/>
      <c r="B58" s="194"/>
      <c r="C58" s="194"/>
      <c r="D58" s="194"/>
      <c r="E58" s="194"/>
      <c r="F58" s="194"/>
      <c r="G58" s="194"/>
      <c r="H58" s="194"/>
      <c r="I58" s="194"/>
      <c r="J58" s="194"/>
      <c r="K58" s="194"/>
      <c r="L58" s="194"/>
      <c r="M58" s="194"/>
      <c r="N58" s="194"/>
      <c r="O58" s="194"/>
      <c r="P58" s="194"/>
      <c r="Q58" s="194"/>
      <c r="R58" s="194"/>
      <c r="S58" s="194"/>
      <c r="T58" s="194"/>
      <c r="U58" s="194"/>
      <c r="V58" s="194"/>
      <c r="W58" s="194"/>
      <c r="X58" s="194"/>
      <c r="Y58" s="194"/>
      <c r="Z58" s="194"/>
    </row>
    <row r="59" ht="12.0" customHeight="1">
      <c r="A59" s="194"/>
      <c r="B59" s="194"/>
      <c r="C59" s="194"/>
      <c r="D59" s="194"/>
      <c r="E59" s="194"/>
      <c r="F59" s="194"/>
      <c r="G59" s="194"/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4"/>
      <c r="S59" s="194"/>
      <c r="T59" s="194"/>
      <c r="U59" s="194"/>
      <c r="V59" s="194"/>
      <c r="W59" s="194"/>
      <c r="X59" s="194"/>
      <c r="Y59" s="194"/>
      <c r="Z59" s="194"/>
    </row>
    <row r="60" ht="12.0" customHeight="1">
      <c r="A60" s="194"/>
      <c r="B60" s="194"/>
      <c r="C60" s="194"/>
      <c r="D60" s="194"/>
      <c r="E60" s="194"/>
      <c r="F60" s="194"/>
      <c r="G60" s="194"/>
      <c r="H60" s="194"/>
      <c r="I60" s="194"/>
      <c r="J60" s="194"/>
      <c r="K60" s="194"/>
      <c r="L60" s="194"/>
      <c r="M60" s="194"/>
      <c r="N60" s="194"/>
      <c r="O60" s="194"/>
      <c r="P60" s="194"/>
      <c r="Q60" s="194"/>
      <c r="R60" s="194"/>
      <c r="S60" s="194"/>
      <c r="T60" s="194"/>
      <c r="U60" s="194"/>
      <c r="V60" s="194"/>
      <c r="W60" s="194"/>
      <c r="X60" s="194"/>
      <c r="Y60" s="194"/>
      <c r="Z60" s="194"/>
    </row>
    <row r="61" ht="12.0" customHeight="1">
      <c r="A61" s="194"/>
      <c r="B61" s="194"/>
      <c r="C61" s="194"/>
      <c r="D61" s="194"/>
      <c r="E61" s="194"/>
      <c r="F61" s="194"/>
      <c r="G61" s="194"/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</row>
    <row r="62" ht="12.0" customHeight="1">
      <c r="A62" s="194"/>
      <c r="B62" s="194"/>
      <c r="C62" s="194"/>
      <c r="D62" s="194"/>
      <c r="E62" s="194"/>
      <c r="F62" s="194"/>
      <c r="G62" s="194"/>
      <c r="H62" s="194"/>
      <c r="I62" s="194"/>
      <c r="J62" s="194"/>
      <c r="K62" s="194"/>
      <c r="L62" s="194"/>
      <c r="M62" s="194"/>
      <c r="N62" s="194"/>
      <c r="O62" s="194"/>
      <c r="P62" s="194"/>
      <c r="Q62" s="194"/>
      <c r="R62" s="194"/>
      <c r="S62" s="194"/>
      <c r="T62" s="194"/>
      <c r="U62" s="194"/>
      <c r="V62" s="194"/>
      <c r="W62" s="194"/>
      <c r="X62" s="194"/>
      <c r="Y62" s="194"/>
      <c r="Z62" s="194"/>
    </row>
    <row r="63" ht="12.0" customHeight="1">
      <c r="A63" s="194"/>
      <c r="B63" s="194"/>
      <c r="C63" s="194"/>
      <c r="D63" s="194"/>
      <c r="E63" s="194"/>
      <c r="F63" s="194"/>
      <c r="G63" s="194"/>
      <c r="H63" s="194"/>
      <c r="I63" s="194"/>
      <c r="J63" s="194"/>
      <c r="K63" s="194"/>
      <c r="L63" s="194"/>
      <c r="M63" s="194"/>
      <c r="N63" s="194"/>
      <c r="O63" s="194"/>
      <c r="P63" s="194"/>
      <c r="Q63" s="194"/>
      <c r="R63" s="194"/>
      <c r="S63" s="194"/>
      <c r="T63" s="194"/>
      <c r="U63" s="194"/>
      <c r="V63" s="194"/>
      <c r="W63" s="194"/>
      <c r="X63" s="194"/>
      <c r="Y63" s="194"/>
      <c r="Z63" s="194"/>
    </row>
    <row r="64" ht="12.0" customHeight="1">
      <c r="A64" s="194"/>
      <c r="B64" s="194"/>
      <c r="C64" s="194"/>
      <c r="D64" s="194"/>
      <c r="E64" s="194"/>
      <c r="F64" s="194"/>
      <c r="G64" s="194"/>
      <c r="H64" s="194"/>
      <c r="I64" s="194"/>
      <c r="J64" s="194"/>
      <c r="K64" s="194"/>
      <c r="L64" s="194"/>
      <c r="M64" s="194"/>
      <c r="N64" s="194"/>
      <c r="O64" s="194"/>
      <c r="P64" s="194"/>
      <c r="Q64" s="194"/>
      <c r="R64" s="194"/>
      <c r="S64" s="194"/>
      <c r="T64" s="194"/>
      <c r="U64" s="194"/>
      <c r="V64" s="194"/>
      <c r="W64" s="194"/>
      <c r="X64" s="194"/>
      <c r="Y64" s="194"/>
      <c r="Z64" s="194"/>
    </row>
    <row r="65" ht="12.0" customHeight="1">
      <c r="A65" s="194"/>
      <c r="B65" s="194"/>
      <c r="C65" s="194"/>
      <c r="D65" s="194"/>
      <c r="E65" s="194"/>
      <c r="F65" s="194"/>
      <c r="G65" s="194"/>
      <c r="H65" s="194"/>
      <c r="I65" s="194"/>
      <c r="J65" s="194"/>
      <c r="K65" s="194"/>
      <c r="L65" s="194"/>
      <c r="M65" s="194"/>
      <c r="N65" s="194"/>
      <c r="O65" s="194"/>
      <c r="P65" s="194"/>
      <c r="Q65" s="194"/>
      <c r="R65" s="194"/>
      <c r="S65" s="194"/>
      <c r="T65" s="194"/>
      <c r="U65" s="194"/>
      <c r="V65" s="194"/>
      <c r="W65" s="194"/>
      <c r="X65" s="194"/>
      <c r="Y65" s="194"/>
      <c r="Z65" s="194"/>
    </row>
    <row r="66" ht="12.0" customHeight="1">
      <c r="A66" s="194"/>
      <c r="B66" s="194"/>
      <c r="C66" s="194"/>
      <c r="D66" s="194"/>
      <c r="E66" s="194"/>
      <c r="F66" s="194"/>
      <c r="G66" s="194"/>
      <c r="H66" s="194"/>
      <c r="I66" s="194"/>
      <c r="J66" s="194"/>
      <c r="K66" s="194"/>
      <c r="L66" s="194"/>
      <c r="M66" s="194"/>
      <c r="N66" s="194"/>
      <c r="O66" s="194"/>
      <c r="P66" s="194"/>
      <c r="Q66" s="194"/>
      <c r="R66" s="194"/>
      <c r="S66" s="194"/>
      <c r="T66" s="194"/>
      <c r="U66" s="194"/>
      <c r="V66" s="194"/>
      <c r="W66" s="194"/>
      <c r="X66" s="194"/>
      <c r="Y66" s="194"/>
      <c r="Z66" s="194"/>
    </row>
    <row r="67" ht="12.0" customHeight="1">
      <c r="A67" s="194"/>
      <c r="B67" s="194"/>
      <c r="C67" s="194"/>
      <c r="D67" s="194"/>
      <c r="E67" s="194"/>
      <c r="F67" s="194"/>
      <c r="G67" s="194"/>
      <c r="H67" s="194"/>
      <c r="I67" s="194"/>
      <c r="J67" s="194"/>
      <c r="K67" s="194"/>
      <c r="L67" s="194"/>
      <c r="M67" s="194"/>
      <c r="N67" s="194"/>
      <c r="O67" s="194"/>
      <c r="P67" s="194"/>
      <c r="Q67" s="194"/>
      <c r="R67" s="194"/>
      <c r="S67" s="194"/>
      <c r="T67" s="194"/>
      <c r="U67" s="194"/>
      <c r="V67" s="194"/>
      <c r="W67" s="194"/>
      <c r="X67" s="194"/>
      <c r="Y67" s="194"/>
      <c r="Z67" s="194"/>
    </row>
    <row r="68" ht="12.0" customHeight="1">
      <c r="A68" s="194"/>
      <c r="B68" s="194"/>
      <c r="C68" s="194"/>
      <c r="D68" s="194"/>
      <c r="E68" s="194"/>
      <c r="F68" s="194"/>
      <c r="G68" s="194"/>
      <c r="H68" s="194"/>
      <c r="I68" s="194"/>
      <c r="J68" s="194"/>
      <c r="K68" s="194"/>
      <c r="L68" s="194"/>
      <c r="M68" s="194"/>
      <c r="N68" s="194"/>
      <c r="O68" s="194"/>
      <c r="P68" s="194"/>
      <c r="Q68" s="194"/>
      <c r="R68" s="194"/>
      <c r="S68" s="194"/>
      <c r="T68" s="194"/>
      <c r="U68" s="194"/>
      <c r="V68" s="194"/>
      <c r="W68" s="194"/>
      <c r="X68" s="194"/>
      <c r="Y68" s="194"/>
      <c r="Z68" s="194"/>
    </row>
    <row r="69" ht="12.0" customHeight="1">
      <c r="A69" s="194"/>
      <c r="B69" s="194"/>
      <c r="C69" s="194"/>
      <c r="D69" s="194"/>
      <c r="E69" s="194"/>
      <c r="F69" s="194"/>
      <c r="G69" s="194"/>
      <c r="H69" s="194"/>
      <c r="I69" s="194"/>
      <c r="J69" s="194"/>
      <c r="K69" s="194"/>
      <c r="L69" s="194"/>
      <c r="M69" s="194"/>
      <c r="N69" s="194"/>
      <c r="O69" s="194"/>
      <c r="P69" s="194"/>
      <c r="Q69" s="194"/>
      <c r="R69" s="194"/>
      <c r="S69" s="194"/>
      <c r="T69" s="194"/>
      <c r="U69" s="194"/>
      <c r="V69" s="194"/>
      <c r="W69" s="194"/>
      <c r="X69" s="194"/>
      <c r="Y69" s="194"/>
      <c r="Z69" s="194"/>
    </row>
    <row r="70" ht="12.0" customHeight="1">
      <c r="A70" s="194"/>
      <c r="B70" s="194"/>
      <c r="C70" s="194"/>
      <c r="D70" s="194"/>
      <c r="E70" s="194"/>
      <c r="F70" s="194"/>
      <c r="G70" s="194"/>
      <c r="H70" s="194"/>
      <c r="I70" s="194"/>
      <c r="J70" s="194"/>
      <c r="K70" s="194"/>
      <c r="L70" s="194"/>
      <c r="M70" s="194"/>
      <c r="N70" s="194"/>
      <c r="O70" s="194"/>
      <c r="P70" s="194"/>
      <c r="Q70" s="194"/>
      <c r="R70" s="194"/>
      <c r="S70" s="194"/>
      <c r="T70" s="194"/>
      <c r="U70" s="194"/>
      <c r="V70" s="194"/>
      <c r="W70" s="194"/>
      <c r="X70" s="194"/>
      <c r="Y70" s="194"/>
      <c r="Z70" s="194"/>
    </row>
    <row r="71" ht="12.0" customHeight="1">
      <c r="A71" s="194"/>
      <c r="B71" s="194"/>
      <c r="C71" s="194"/>
      <c r="D71" s="194"/>
      <c r="E71" s="194"/>
      <c r="F71" s="194"/>
      <c r="G71" s="194"/>
      <c r="H71" s="194"/>
      <c r="I71" s="194"/>
      <c r="J71" s="194"/>
      <c r="K71" s="194"/>
      <c r="L71" s="194"/>
      <c r="M71" s="194"/>
      <c r="N71" s="194"/>
      <c r="O71" s="194"/>
      <c r="P71" s="194"/>
      <c r="Q71" s="194"/>
      <c r="R71" s="194"/>
      <c r="S71" s="194"/>
      <c r="T71" s="194"/>
      <c r="U71" s="194"/>
      <c r="V71" s="194"/>
      <c r="W71" s="194"/>
      <c r="X71" s="194"/>
      <c r="Y71" s="194"/>
      <c r="Z71" s="194"/>
    </row>
    <row r="72" ht="12.0" customHeight="1">
      <c r="A72" s="194"/>
      <c r="B72" s="194"/>
      <c r="C72" s="194"/>
      <c r="D72" s="194"/>
      <c r="E72" s="194"/>
      <c r="F72" s="194"/>
      <c r="G72" s="194"/>
      <c r="H72" s="194"/>
      <c r="I72" s="194"/>
      <c r="J72" s="194"/>
      <c r="K72" s="194"/>
      <c r="L72" s="194"/>
      <c r="M72" s="194"/>
      <c r="N72" s="194"/>
      <c r="O72" s="194"/>
      <c r="P72" s="194"/>
      <c r="Q72" s="194"/>
      <c r="R72" s="194"/>
      <c r="S72" s="194"/>
      <c r="T72" s="194"/>
      <c r="U72" s="194"/>
      <c r="V72" s="194"/>
      <c r="W72" s="194"/>
      <c r="X72" s="194"/>
      <c r="Y72" s="194"/>
      <c r="Z72" s="194"/>
    </row>
    <row r="73" ht="12.0" customHeight="1">
      <c r="A73" s="194"/>
      <c r="B73" s="194"/>
      <c r="C73" s="194"/>
      <c r="D73" s="194"/>
      <c r="E73" s="194"/>
      <c r="F73" s="194"/>
      <c r="G73" s="194"/>
      <c r="H73" s="194"/>
      <c r="I73" s="194"/>
      <c r="J73" s="194"/>
      <c r="K73" s="194"/>
      <c r="L73" s="194"/>
      <c r="M73" s="194"/>
      <c r="N73" s="194"/>
      <c r="O73" s="194"/>
      <c r="P73" s="194"/>
      <c r="Q73" s="194"/>
      <c r="R73" s="194"/>
      <c r="S73" s="194"/>
      <c r="T73" s="194"/>
      <c r="U73" s="194"/>
      <c r="V73" s="194"/>
      <c r="W73" s="194"/>
      <c r="X73" s="194"/>
      <c r="Y73" s="194"/>
      <c r="Z73" s="194"/>
    </row>
    <row r="74" ht="12.0" customHeight="1">
      <c r="A74" s="194"/>
      <c r="B74" s="194"/>
      <c r="C74" s="194"/>
      <c r="D74" s="194"/>
      <c r="E74" s="194"/>
      <c r="F74" s="194"/>
      <c r="G74" s="194"/>
      <c r="H74" s="194"/>
      <c r="I74" s="194"/>
      <c r="J74" s="194"/>
      <c r="K74" s="194"/>
      <c r="L74" s="194"/>
      <c r="M74" s="194"/>
      <c r="N74" s="194"/>
      <c r="O74" s="194"/>
      <c r="P74" s="194"/>
      <c r="Q74" s="194"/>
      <c r="R74" s="194"/>
      <c r="S74" s="194"/>
      <c r="T74" s="194"/>
      <c r="U74" s="194"/>
      <c r="V74" s="194"/>
      <c r="W74" s="194"/>
      <c r="X74" s="194"/>
      <c r="Y74" s="194"/>
      <c r="Z74" s="194"/>
    </row>
    <row r="75" ht="12.0" customHeight="1">
      <c r="A75" s="194"/>
      <c r="B75" s="194"/>
      <c r="C75" s="194"/>
      <c r="D75" s="194"/>
      <c r="E75" s="194"/>
      <c r="F75" s="194"/>
      <c r="G75" s="194"/>
      <c r="H75" s="194"/>
      <c r="I75" s="194"/>
      <c r="J75" s="194"/>
      <c r="K75" s="194"/>
      <c r="L75" s="194"/>
      <c r="M75" s="194"/>
      <c r="N75" s="194"/>
      <c r="O75" s="194"/>
      <c r="P75" s="194"/>
      <c r="Q75" s="194"/>
      <c r="R75" s="194"/>
      <c r="S75" s="194"/>
      <c r="T75" s="194"/>
      <c r="U75" s="194"/>
      <c r="V75" s="194"/>
      <c r="W75" s="194"/>
      <c r="X75" s="194"/>
      <c r="Y75" s="194"/>
      <c r="Z75" s="194"/>
    </row>
    <row r="76" ht="12.0" customHeight="1">
      <c r="A76" s="194"/>
      <c r="B76" s="194"/>
      <c r="C76" s="194"/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194"/>
      <c r="S76" s="194"/>
      <c r="T76" s="194"/>
      <c r="U76" s="194"/>
      <c r="V76" s="194"/>
      <c r="W76" s="194"/>
      <c r="X76" s="194"/>
      <c r="Y76" s="194"/>
      <c r="Z76" s="194"/>
    </row>
    <row r="77" ht="12.0" customHeight="1">
      <c r="A77" s="194"/>
      <c r="B77" s="194"/>
      <c r="C77" s="194"/>
      <c r="D77" s="194"/>
      <c r="E77" s="194"/>
      <c r="F77" s="194"/>
      <c r="G77" s="194"/>
      <c r="H77" s="194"/>
      <c r="I77" s="194"/>
      <c r="J77" s="194"/>
      <c r="K77" s="194"/>
      <c r="L77" s="194"/>
      <c r="M77" s="194"/>
      <c r="N77" s="194"/>
      <c r="O77" s="194"/>
      <c r="P77" s="194"/>
      <c r="Q77" s="194"/>
      <c r="R77" s="194"/>
      <c r="S77" s="194"/>
      <c r="T77" s="194"/>
      <c r="U77" s="194"/>
      <c r="V77" s="194"/>
      <c r="W77" s="194"/>
      <c r="X77" s="194"/>
      <c r="Y77" s="194"/>
      <c r="Z77" s="194"/>
    </row>
    <row r="78" ht="12.0" customHeight="1">
      <c r="A78" s="194"/>
      <c r="B78" s="194"/>
      <c r="C78" s="194"/>
      <c r="D78" s="194"/>
      <c r="E78" s="194"/>
      <c r="F78" s="194"/>
      <c r="G78" s="194"/>
      <c r="H78" s="194"/>
      <c r="I78" s="194"/>
      <c r="J78" s="194"/>
      <c r="K78" s="194"/>
      <c r="L78" s="194"/>
      <c r="M78" s="194"/>
      <c r="N78" s="194"/>
      <c r="O78" s="194"/>
      <c r="P78" s="194"/>
      <c r="Q78" s="194"/>
      <c r="R78" s="194"/>
      <c r="S78" s="194"/>
      <c r="T78" s="194"/>
      <c r="U78" s="194"/>
      <c r="V78" s="194"/>
      <c r="W78" s="194"/>
      <c r="X78" s="194"/>
      <c r="Y78" s="194"/>
      <c r="Z78" s="194"/>
    </row>
    <row r="79" ht="12.0" customHeight="1">
      <c r="A79" s="194"/>
      <c r="B79" s="194"/>
      <c r="C79" s="194"/>
      <c r="D79" s="194"/>
      <c r="E79" s="194"/>
      <c r="F79" s="194"/>
      <c r="G79" s="194"/>
      <c r="H79" s="194"/>
      <c r="I79" s="194"/>
      <c r="J79" s="194"/>
      <c r="K79" s="194"/>
      <c r="L79" s="194"/>
      <c r="M79" s="194"/>
      <c r="N79" s="194"/>
      <c r="O79" s="194"/>
      <c r="P79" s="194"/>
      <c r="Q79" s="194"/>
      <c r="R79" s="194"/>
      <c r="S79" s="194"/>
      <c r="T79" s="194"/>
      <c r="U79" s="194"/>
      <c r="V79" s="194"/>
      <c r="W79" s="194"/>
      <c r="X79" s="194"/>
      <c r="Y79" s="194"/>
      <c r="Z79" s="194"/>
    </row>
    <row r="80" ht="12.0" customHeight="1">
      <c r="A80" s="194"/>
      <c r="B80" s="194"/>
      <c r="C80" s="194"/>
      <c r="D80" s="194"/>
      <c r="E80" s="194"/>
      <c r="F80" s="194"/>
      <c r="G80" s="194"/>
      <c r="H80" s="194"/>
      <c r="I80" s="194"/>
      <c r="J80" s="194"/>
      <c r="K80" s="194"/>
      <c r="L80" s="194"/>
      <c r="M80" s="194"/>
      <c r="N80" s="194"/>
      <c r="O80" s="194"/>
      <c r="P80" s="194"/>
      <c r="Q80" s="194"/>
      <c r="R80" s="194"/>
      <c r="S80" s="194"/>
      <c r="T80" s="194"/>
      <c r="U80" s="194"/>
      <c r="V80" s="194"/>
      <c r="W80" s="194"/>
      <c r="X80" s="194"/>
      <c r="Y80" s="194"/>
      <c r="Z80" s="194"/>
    </row>
    <row r="81" ht="12.0" customHeight="1">
      <c r="A81" s="194"/>
      <c r="B81" s="194"/>
      <c r="C81" s="194"/>
      <c r="D81" s="194"/>
      <c r="E81" s="194"/>
      <c r="F81" s="194"/>
      <c r="G81" s="194"/>
      <c r="H81" s="194"/>
      <c r="I81" s="194"/>
      <c r="J81" s="194"/>
      <c r="K81" s="194"/>
      <c r="L81" s="194"/>
      <c r="M81" s="194"/>
      <c r="N81" s="194"/>
      <c r="O81" s="194"/>
      <c r="P81" s="194"/>
      <c r="Q81" s="194"/>
      <c r="R81" s="194"/>
      <c r="S81" s="194"/>
      <c r="T81" s="194"/>
      <c r="U81" s="194"/>
      <c r="V81" s="194"/>
      <c r="W81" s="194"/>
      <c r="X81" s="194"/>
      <c r="Y81" s="194"/>
      <c r="Z81" s="194"/>
    </row>
    <row r="82" ht="12.0" customHeight="1">
      <c r="A82" s="194"/>
      <c r="B82" s="194"/>
      <c r="C82" s="194"/>
      <c r="D82" s="194"/>
      <c r="E82" s="194"/>
      <c r="F82" s="194"/>
      <c r="G82" s="194"/>
      <c r="H82" s="194"/>
      <c r="I82" s="194"/>
      <c r="J82" s="194"/>
      <c r="K82" s="194"/>
      <c r="L82" s="194"/>
      <c r="M82" s="194"/>
      <c r="N82" s="194"/>
      <c r="O82" s="194"/>
      <c r="P82" s="194"/>
      <c r="Q82" s="194"/>
      <c r="R82" s="194"/>
      <c r="S82" s="194"/>
      <c r="T82" s="194"/>
      <c r="U82" s="194"/>
      <c r="V82" s="194"/>
      <c r="W82" s="194"/>
      <c r="X82" s="194"/>
      <c r="Y82" s="194"/>
      <c r="Z82" s="194"/>
    </row>
    <row r="83" ht="12.0" customHeight="1">
      <c r="A83" s="194"/>
      <c r="B83" s="194"/>
      <c r="C83" s="194"/>
      <c r="D83" s="194"/>
      <c r="E83" s="194"/>
      <c r="F83" s="194"/>
      <c r="G83" s="194"/>
      <c r="H83" s="194"/>
      <c r="I83" s="194"/>
      <c r="J83" s="194"/>
      <c r="K83" s="194"/>
      <c r="L83" s="194"/>
      <c r="M83" s="194"/>
      <c r="N83" s="194"/>
      <c r="O83" s="194"/>
      <c r="P83" s="194"/>
      <c r="Q83" s="194"/>
      <c r="R83" s="194"/>
      <c r="S83" s="194"/>
      <c r="T83" s="194"/>
      <c r="U83" s="194"/>
      <c r="V83" s="194"/>
      <c r="W83" s="194"/>
      <c r="X83" s="194"/>
      <c r="Y83" s="194"/>
      <c r="Z83" s="194"/>
    </row>
    <row r="84" ht="12.0" customHeight="1">
      <c r="A84" s="194"/>
      <c r="B84" s="194"/>
      <c r="C84" s="194"/>
      <c r="D84" s="194"/>
      <c r="E84" s="194"/>
      <c r="F84" s="194"/>
      <c r="G84" s="194"/>
      <c r="H84" s="194"/>
      <c r="I84" s="194"/>
      <c r="J84" s="194"/>
      <c r="K84" s="194"/>
      <c r="L84" s="194"/>
      <c r="M84" s="194"/>
      <c r="N84" s="194"/>
      <c r="O84" s="194"/>
      <c r="P84" s="194"/>
      <c r="Q84" s="194"/>
      <c r="R84" s="194"/>
      <c r="S84" s="194"/>
      <c r="T84" s="194"/>
      <c r="U84" s="194"/>
      <c r="V84" s="194"/>
      <c r="W84" s="194"/>
      <c r="X84" s="194"/>
      <c r="Y84" s="194"/>
      <c r="Z84" s="194"/>
    </row>
    <row r="85" ht="12.0" customHeight="1">
      <c r="A85" s="194"/>
      <c r="B85" s="194"/>
      <c r="C85" s="194"/>
      <c r="D85" s="194"/>
      <c r="E85" s="194"/>
      <c r="F85" s="194"/>
      <c r="G85" s="194"/>
      <c r="H85" s="194"/>
      <c r="I85" s="194"/>
      <c r="J85" s="194"/>
      <c r="K85" s="194"/>
      <c r="L85" s="194"/>
      <c r="M85" s="194"/>
      <c r="N85" s="194"/>
      <c r="O85" s="194"/>
      <c r="P85" s="194"/>
      <c r="Q85" s="194"/>
      <c r="R85" s="194"/>
      <c r="S85" s="194"/>
      <c r="T85" s="194"/>
      <c r="U85" s="194"/>
      <c r="V85" s="194"/>
      <c r="W85" s="194"/>
      <c r="X85" s="194"/>
      <c r="Y85" s="194"/>
      <c r="Z85" s="194"/>
    </row>
    <row r="86" ht="12.0" customHeight="1">
      <c r="A86" s="194"/>
      <c r="B86" s="194"/>
      <c r="C86" s="194"/>
      <c r="D86" s="194"/>
      <c r="E86" s="194"/>
      <c r="F86" s="194"/>
      <c r="G86" s="194"/>
      <c r="H86" s="194"/>
      <c r="I86" s="194"/>
      <c r="J86" s="194"/>
      <c r="K86" s="194"/>
      <c r="L86" s="194"/>
      <c r="M86" s="194"/>
      <c r="N86" s="194"/>
      <c r="O86" s="194"/>
      <c r="P86" s="194"/>
      <c r="Q86" s="194"/>
      <c r="R86" s="194"/>
      <c r="S86" s="194"/>
      <c r="T86" s="194"/>
      <c r="U86" s="194"/>
      <c r="V86" s="194"/>
      <c r="W86" s="194"/>
      <c r="X86" s="194"/>
      <c r="Y86" s="194"/>
      <c r="Z86" s="194"/>
    </row>
    <row r="87" ht="12.0" customHeight="1">
      <c r="A87" s="194"/>
      <c r="B87" s="194"/>
      <c r="C87" s="194"/>
      <c r="D87" s="194"/>
      <c r="E87" s="194"/>
      <c r="F87" s="194"/>
      <c r="G87" s="194"/>
      <c r="H87" s="194"/>
      <c r="I87" s="194"/>
      <c r="J87" s="194"/>
      <c r="K87" s="194"/>
      <c r="L87" s="194"/>
      <c r="M87" s="194"/>
      <c r="N87" s="194"/>
      <c r="O87" s="194"/>
      <c r="P87" s="194"/>
      <c r="Q87" s="194"/>
      <c r="R87" s="194"/>
      <c r="S87" s="194"/>
      <c r="T87" s="194"/>
      <c r="U87" s="194"/>
      <c r="V87" s="194"/>
      <c r="W87" s="194"/>
      <c r="X87" s="194"/>
      <c r="Y87" s="194"/>
      <c r="Z87" s="194"/>
    </row>
    <row r="88" ht="12.0" customHeight="1">
      <c r="A88" s="194"/>
      <c r="B88" s="194"/>
      <c r="C88" s="194"/>
      <c r="D88" s="194"/>
      <c r="E88" s="194"/>
      <c r="F88" s="194"/>
      <c r="G88" s="194"/>
      <c r="H88" s="194"/>
      <c r="I88" s="194"/>
      <c r="J88" s="194"/>
      <c r="K88" s="194"/>
      <c r="L88" s="194"/>
      <c r="M88" s="194"/>
      <c r="N88" s="194"/>
      <c r="O88" s="194"/>
      <c r="P88" s="194"/>
      <c r="Q88" s="194"/>
      <c r="R88" s="194"/>
      <c r="S88" s="194"/>
      <c r="T88" s="194"/>
      <c r="U88" s="194"/>
      <c r="V88" s="194"/>
      <c r="W88" s="194"/>
      <c r="X88" s="194"/>
      <c r="Y88" s="194"/>
      <c r="Z88" s="194"/>
    </row>
    <row r="89" ht="12.0" customHeight="1">
      <c r="A89" s="194"/>
      <c r="B89" s="194"/>
      <c r="C89" s="194"/>
      <c r="D89" s="194"/>
      <c r="E89" s="194"/>
      <c r="F89" s="194"/>
      <c r="G89" s="194"/>
      <c r="H89" s="194"/>
      <c r="I89" s="194"/>
      <c r="J89" s="194"/>
      <c r="K89" s="194"/>
      <c r="L89" s="194"/>
      <c r="M89" s="194"/>
      <c r="N89" s="194"/>
      <c r="O89" s="194"/>
      <c r="P89" s="194"/>
      <c r="Q89" s="194"/>
      <c r="R89" s="194"/>
      <c r="S89" s="194"/>
      <c r="T89" s="194"/>
      <c r="U89" s="194"/>
      <c r="V89" s="194"/>
      <c r="W89" s="194"/>
      <c r="X89" s="194"/>
      <c r="Y89" s="194"/>
      <c r="Z89" s="194"/>
    </row>
    <row r="90" ht="12.0" customHeight="1">
      <c r="A90" s="194"/>
      <c r="B90" s="194"/>
      <c r="C90" s="194"/>
      <c r="D90" s="194"/>
      <c r="E90" s="194"/>
      <c r="F90" s="194"/>
      <c r="G90" s="194"/>
      <c r="H90" s="194"/>
      <c r="I90" s="194"/>
      <c r="J90" s="194"/>
      <c r="K90" s="194"/>
      <c r="L90" s="194"/>
      <c r="M90" s="194"/>
      <c r="N90" s="194"/>
      <c r="O90" s="194"/>
      <c r="P90" s="194"/>
      <c r="Q90" s="194"/>
      <c r="R90" s="194"/>
      <c r="S90" s="194"/>
      <c r="T90" s="194"/>
      <c r="U90" s="194"/>
      <c r="V90" s="194"/>
      <c r="W90" s="194"/>
      <c r="X90" s="194"/>
      <c r="Y90" s="194"/>
      <c r="Z90" s="194"/>
    </row>
    <row r="91" ht="12.0" customHeight="1">
      <c r="A91" s="194"/>
      <c r="B91" s="194"/>
      <c r="C91" s="194"/>
      <c r="D91" s="194"/>
      <c r="E91" s="194"/>
      <c r="F91" s="194"/>
      <c r="G91" s="194"/>
      <c r="H91" s="194"/>
      <c r="I91" s="194"/>
      <c r="J91" s="194"/>
      <c r="K91" s="194"/>
      <c r="L91" s="194"/>
      <c r="M91" s="194"/>
      <c r="N91" s="194"/>
      <c r="O91" s="194"/>
      <c r="P91" s="194"/>
      <c r="Q91" s="194"/>
      <c r="R91" s="194"/>
      <c r="S91" s="194"/>
      <c r="T91" s="194"/>
      <c r="U91" s="194"/>
      <c r="V91" s="194"/>
      <c r="W91" s="194"/>
      <c r="X91" s="194"/>
      <c r="Y91" s="194"/>
      <c r="Z91" s="194"/>
    </row>
    <row r="92" ht="12.0" customHeight="1">
      <c r="A92" s="194"/>
      <c r="B92" s="194"/>
      <c r="C92" s="194"/>
      <c r="D92" s="194"/>
      <c r="E92" s="194"/>
      <c r="F92" s="194"/>
      <c r="G92" s="194"/>
      <c r="H92" s="194"/>
      <c r="I92" s="194"/>
      <c r="J92" s="194"/>
      <c r="K92" s="194"/>
      <c r="L92" s="194"/>
      <c r="M92" s="194"/>
      <c r="N92" s="194"/>
      <c r="O92" s="194"/>
      <c r="P92" s="194"/>
      <c r="Q92" s="194"/>
      <c r="R92" s="194"/>
      <c r="S92" s="194"/>
      <c r="T92" s="194"/>
      <c r="U92" s="194"/>
      <c r="V92" s="194"/>
      <c r="W92" s="194"/>
      <c r="X92" s="194"/>
      <c r="Y92" s="194"/>
      <c r="Z92" s="194"/>
    </row>
    <row r="93" ht="12.0" customHeight="1">
      <c r="A93" s="194"/>
      <c r="B93" s="194"/>
      <c r="C93" s="194"/>
      <c r="D93" s="194"/>
      <c r="E93" s="194"/>
      <c r="F93" s="194"/>
      <c r="G93" s="194"/>
      <c r="H93" s="194"/>
      <c r="I93" s="194"/>
      <c r="J93" s="194"/>
      <c r="K93" s="194"/>
      <c r="L93" s="194"/>
      <c r="M93" s="194"/>
      <c r="N93" s="194"/>
      <c r="O93" s="194"/>
      <c r="P93" s="194"/>
      <c r="Q93" s="194"/>
      <c r="R93" s="194"/>
      <c r="S93" s="194"/>
      <c r="T93" s="194"/>
      <c r="U93" s="194"/>
      <c r="V93" s="194"/>
      <c r="W93" s="194"/>
      <c r="X93" s="194"/>
      <c r="Y93" s="194"/>
      <c r="Z93" s="194"/>
    </row>
    <row r="94" ht="12.0" customHeight="1">
      <c r="A94" s="194"/>
      <c r="B94" s="194"/>
      <c r="C94" s="194"/>
      <c r="D94" s="194"/>
      <c r="E94" s="194"/>
      <c r="F94" s="194"/>
      <c r="G94" s="194"/>
      <c r="H94" s="194"/>
      <c r="I94" s="194"/>
      <c r="J94" s="194"/>
      <c r="K94" s="194"/>
      <c r="L94" s="194"/>
      <c r="M94" s="194"/>
      <c r="N94" s="194"/>
      <c r="O94" s="194"/>
      <c r="P94" s="194"/>
      <c r="Q94" s="194"/>
      <c r="R94" s="194"/>
      <c r="S94" s="194"/>
      <c r="T94" s="194"/>
      <c r="U94" s="194"/>
      <c r="V94" s="194"/>
      <c r="W94" s="194"/>
      <c r="X94" s="194"/>
      <c r="Y94" s="194"/>
      <c r="Z94" s="194"/>
    </row>
    <row r="95" ht="12.0" customHeight="1">
      <c r="A95" s="194"/>
      <c r="B95" s="194"/>
      <c r="C95" s="194"/>
      <c r="D95" s="194"/>
      <c r="E95" s="194"/>
      <c r="F95" s="194"/>
      <c r="G95" s="194"/>
      <c r="H95" s="194"/>
      <c r="I95" s="194"/>
      <c r="J95" s="194"/>
      <c r="K95" s="194"/>
      <c r="L95" s="194"/>
      <c r="M95" s="194"/>
      <c r="N95" s="194"/>
      <c r="O95" s="194"/>
      <c r="P95" s="194"/>
      <c r="Q95" s="194"/>
      <c r="R95" s="194"/>
      <c r="S95" s="194"/>
      <c r="T95" s="194"/>
      <c r="U95" s="194"/>
      <c r="V95" s="194"/>
      <c r="W95" s="194"/>
      <c r="X95" s="194"/>
      <c r="Y95" s="194"/>
      <c r="Z95" s="194"/>
    </row>
    <row r="96" ht="12.0" customHeight="1">
      <c r="A96" s="194"/>
      <c r="B96" s="194"/>
      <c r="C96" s="194"/>
      <c r="D96" s="194"/>
      <c r="E96" s="194"/>
      <c r="F96" s="194"/>
      <c r="G96" s="194"/>
      <c r="H96" s="194"/>
      <c r="I96" s="194"/>
      <c r="J96" s="194"/>
      <c r="K96" s="194"/>
      <c r="L96" s="194"/>
      <c r="M96" s="194"/>
      <c r="N96" s="194"/>
      <c r="O96" s="194"/>
      <c r="P96" s="194"/>
      <c r="Q96" s="194"/>
      <c r="R96" s="194"/>
      <c r="S96" s="194"/>
      <c r="T96" s="194"/>
      <c r="U96" s="194"/>
      <c r="V96" s="194"/>
      <c r="W96" s="194"/>
      <c r="X96" s="194"/>
      <c r="Y96" s="194"/>
      <c r="Z96" s="194"/>
    </row>
    <row r="97" ht="12.0" customHeight="1">
      <c r="A97" s="194"/>
      <c r="B97" s="194"/>
      <c r="C97" s="194"/>
      <c r="D97" s="194"/>
      <c r="E97" s="194"/>
      <c r="F97" s="194"/>
      <c r="G97" s="194"/>
      <c r="H97" s="194"/>
      <c r="I97" s="194"/>
      <c r="J97" s="194"/>
      <c r="K97" s="194"/>
      <c r="L97" s="194"/>
      <c r="M97" s="194"/>
      <c r="N97" s="194"/>
      <c r="O97" s="194"/>
      <c r="P97" s="194"/>
      <c r="Q97" s="194"/>
      <c r="R97" s="194"/>
      <c r="S97" s="194"/>
      <c r="T97" s="194"/>
      <c r="U97" s="194"/>
      <c r="V97" s="194"/>
      <c r="W97" s="194"/>
      <c r="X97" s="194"/>
      <c r="Y97" s="194"/>
      <c r="Z97" s="194"/>
    </row>
    <row r="98" ht="12.0" customHeight="1">
      <c r="A98" s="194"/>
      <c r="B98" s="194"/>
      <c r="C98" s="194"/>
      <c r="D98" s="194"/>
      <c r="E98" s="194"/>
      <c r="F98" s="194"/>
      <c r="G98" s="194"/>
      <c r="H98" s="194"/>
      <c r="I98" s="194"/>
      <c r="J98" s="194"/>
      <c r="K98" s="194"/>
      <c r="L98" s="194"/>
      <c r="M98" s="194"/>
      <c r="N98" s="194"/>
      <c r="O98" s="194"/>
      <c r="P98" s="194"/>
      <c r="Q98" s="194"/>
      <c r="R98" s="194"/>
      <c r="S98" s="194"/>
      <c r="T98" s="194"/>
      <c r="U98" s="194"/>
      <c r="V98" s="194"/>
      <c r="W98" s="194"/>
      <c r="X98" s="194"/>
      <c r="Y98" s="194"/>
      <c r="Z98" s="194"/>
    </row>
    <row r="99" ht="12.0" customHeight="1">
      <c r="A99" s="194"/>
      <c r="B99" s="194"/>
      <c r="C99" s="194"/>
      <c r="D99" s="194"/>
      <c r="E99" s="194"/>
      <c r="F99" s="194"/>
      <c r="G99" s="194"/>
      <c r="H99" s="194"/>
      <c r="I99" s="194"/>
      <c r="J99" s="194"/>
      <c r="K99" s="194"/>
      <c r="L99" s="194"/>
      <c r="M99" s="194"/>
      <c r="N99" s="194"/>
      <c r="O99" s="194"/>
      <c r="P99" s="194"/>
      <c r="Q99" s="194"/>
      <c r="R99" s="194"/>
      <c r="S99" s="194"/>
      <c r="T99" s="194"/>
      <c r="U99" s="194"/>
      <c r="V99" s="194"/>
      <c r="W99" s="194"/>
      <c r="X99" s="194"/>
      <c r="Y99" s="194"/>
      <c r="Z99" s="194"/>
    </row>
    <row r="100" ht="12.0" customHeight="1">
      <c r="A100" s="194"/>
      <c r="B100" s="194"/>
      <c r="C100" s="194"/>
      <c r="D100" s="194"/>
      <c r="E100" s="194"/>
      <c r="F100" s="194"/>
      <c r="G100" s="194"/>
      <c r="H100" s="194"/>
      <c r="I100" s="194"/>
      <c r="J100" s="194"/>
      <c r="K100" s="194"/>
      <c r="L100" s="194"/>
      <c r="M100" s="194"/>
      <c r="N100" s="194"/>
      <c r="O100" s="194"/>
      <c r="P100" s="194"/>
      <c r="Q100" s="194"/>
      <c r="R100" s="194"/>
      <c r="S100" s="194"/>
      <c r="T100" s="194"/>
      <c r="U100" s="194"/>
      <c r="V100" s="194"/>
      <c r="W100" s="194"/>
      <c r="X100" s="194"/>
      <c r="Y100" s="194"/>
      <c r="Z100" s="194"/>
    </row>
    <row r="101" ht="12.0" customHeight="1">
      <c r="A101" s="194"/>
      <c r="B101" s="194"/>
      <c r="C101" s="194"/>
      <c r="D101" s="194"/>
      <c r="E101" s="194"/>
      <c r="F101" s="194"/>
      <c r="G101" s="194"/>
      <c r="H101" s="194"/>
      <c r="I101" s="194"/>
      <c r="J101" s="194"/>
      <c r="K101" s="194"/>
      <c r="L101" s="194"/>
      <c r="M101" s="194"/>
      <c r="N101" s="194"/>
      <c r="O101" s="194"/>
      <c r="P101" s="194"/>
      <c r="Q101" s="194"/>
      <c r="R101" s="194"/>
      <c r="S101" s="194"/>
      <c r="T101" s="194"/>
      <c r="U101" s="194"/>
      <c r="V101" s="194"/>
      <c r="W101" s="194"/>
      <c r="X101" s="194"/>
      <c r="Y101" s="194"/>
      <c r="Z101" s="194"/>
    </row>
    <row r="102" ht="12.0" customHeight="1">
      <c r="A102" s="194"/>
      <c r="B102" s="194"/>
      <c r="C102" s="194"/>
      <c r="D102" s="194"/>
      <c r="E102" s="194"/>
      <c r="F102" s="194"/>
      <c r="G102" s="194"/>
      <c r="H102" s="194"/>
      <c r="I102" s="194"/>
      <c r="J102" s="194"/>
      <c r="K102" s="194"/>
      <c r="L102" s="194"/>
      <c r="M102" s="194"/>
      <c r="N102" s="194"/>
      <c r="O102" s="194"/>
      <c r="P102" s="194"/>
      <c r="Q102" s="194"/>
      <c r="R102" s="194"/>
      <c r="S102" s="194"/>
      <c r="T102" s="194"/>
      <c r="U102" s="194"/>
      <c r="V102" s="194"/>
      <c r="W102" s="194"/>
      <c r="X102" s="194"/>
      <c r="Y102" s="194"/>
      <c r="Z102" s="194"/>
    </row>
    <row r="103" ht="12.0" customHeight="1">
      <c r="A103" s="194"/>
      <c r="B103" s="194"/>
      <c r="C103" s="194"/>
      <c r="D103" s="194"/>
      <c r="E103" s="194"/>
      <c r="F103" s="194"/>
      <c r="G103" s="194"/>
      <c r="H103" s="194"/>
      <c r="I103" s="194"/>
      <c r="J103" s="194"/>
      <c r="K103" s="194"/>
      <c r="L103" s="194"/>
      <c r="M103" s="194"/>
      <c r="N103" s="194"/>
      <c r="O103" s="194"/>
      <c r="P103" s="194"/>
      <c r="Q103" s="194"/>
      <c r="R103" s="194"/>
      <c r="S103" s="194"/>
      <c r="T103" s="194"/>
      <c r="U103" s="194"/>
      <c r="V103" s="194"/>
      <c r="W103" s="194"/>
      <c r="X103" s="194"/>
      <c r="Y103" s="194"/>
      <c r="Z103" s="194"/>
    </row>
    <row r="104" ht="12.0" customHeight="1">
      <c r="A104" s="194"/>
      <c r="B104" s="194"/>
      <c r="C104" s="194"/>
      <c r="D104" s="194"/>
      <c r="E104" s="194"/>
      <c r="F104" s="194"/>
      <c r="G104" s="194"/>
      <c r="H104" s="194"/>
      <c r="I104" s="194"/>
      <c r="J104" s="194"/>
      <c r="K104" s="194"/>
      <c r="L104" s="194"/>
      <c r="M104" s="194"/>
      <c r="N104" s="194"/>
      <c r="O104" s="194"/>
      <c r="P104" s="194"/>
      <c r="Q104" s="194"/>
      <c r="R104" s="194"/>
      <c r="S104" s="194"/>
      <c r="T104" s="194"/>
      <c r="U104" s="194"/>
      <c r="V104" s="194"/>
      <c r="W104" s="194"/>
      <c r="X104" s="194"/>
      <c r="Y104" s="194"/>
      <c r="Z104" s="194"/>
    </row>
    <row r="105" ht="12.0" customHeight="1">
      <c r="A105" s="194"/>
      <c r="B105" s="194"/>
      <c r="C105" s="194"/>
      <c r="D105" s="194"/>
      <c r="E105" s="194"/>
      <c r="F105" s="194"/>
      <c r="G105" s="194"/>
      <c r="H105" s="194"/>
      <c r="I105" s="194"/>
      <c r="J105" s="194"/>
      <c r="K105" s="194"/>
      <c r="L105" s="194"/>
      <c r="M105" s="194"/>
      <c r="N105" s="194"/>
      <c r="O105" s="194"/>
      <c r="P105" s="194"/>
      <c r="Q105" s="194"/>
      <c r="R105" s="194"/>
      <c r="S105" s="194"/>
      <c r="T105" s="194"/>
      <c r="U105" s="194"/>
      <c r="V105" s="194"/>
      <c r="W105" s="194"/>
      <c r="X105" s="194"/>
      <c r="Y105" s="194"/>
      <c r="Z105" s="194"/>
    </row>
    <row r="106" ht="12.0" customHeight="1">
      <c r="A106" s="194"/>
      <c r="B106" s="194"/>
      <c r="C106" s="194"/>
      <c r="D106" s="194"/>
      <c r="E106" s="194"/>
      <c r="F106" s="194"/>
      <c r="G106" s="194"/>
      <c r="H106" s="194"/>
      <c r="I106" s="194"/>
      <c r="J106" s="194"/>
      <c r="K106" s="194"/>
      <c r="L106" s="194"/>
      <c r="M106" s="194"/>
      <c r="N106" s="194"/>
      <c r="O106" s="194"/>
      <c r="P106" s="194"/>
      <c r="Q106" s="194"/>
      <c r="R106" s="194"/>
      <c r="S106" s="194"/>
      <c r="T106" s="194"/>
      <c r="U106" s="194"/>
      <c r="V106" s="194"/>
      <c r="W106" s="194"/>
      <c r="X106" s="194"/>
      <c r="Y106" s="194"/>
      <c r="Z106" s="194"/>
    </row>
    <row r="107" ht="12.0" customHeight="1">
      <c r="A107" s="194"/>
      <c r="B107" s="194"/>
      <c r="C107" s="194"/>
      <c r="D107" s="194"/>
      <c r="E107" s="194"/>
      <c r="F107" s="194"/>
      <c r="G107" s="194"/>
      <c r="H107" s="194"/>
      <c r="I107" s="194"/>
      <c r="J107" s="194"/>
      <c r="K107" s="194"/>
      <c r="L107" s="194"/>
      <c r="M107" s="194"/>
      <c r="N107" s="194"/>
      <c r="O107" s="194"/>
      <c r="P107" s="194"/>
      <c r="Q107" s="194"/>
      <c r="R107" s="194"/>
      <c r="S107" s="194"/>
      <c r="T107" s="194"/>
      <c r="U107" s="194"/>
      <c r="V107" s="194"/>
      <c r="W107" s="194"/>
      <c r="X107" s="194"/>
      <c r="Y107" s="194"/>
      <c r="Z107" s="194"/>
    </row>
    <row r="108" ht="12.0" customHeight="1">
      <c r="A108" s="194"/>
      <c r="B108" s="194"/>
      <c r="C108" s="194"/>
      <c r="D108" s="194"/>
      <c r="E108" s="194"/>
      <c r="F108" s="194"/>
      <c r="G108" s="194"/>
      <c r="H108" s="194"/>
      <c r="I108" s="194"/>
      <c r="J108" s="194"/>
      <c r="K108" s="194"/>
      <c r="L108" s="194"/>
      <c r="M108" s="194"/>
      <c r="N108" s="194"/>
      <c r="O108" s="194"/>
      <c r="P108" s="194"/>
      <c r="Q108" s="194"/>
      <c r="R108" s="194"/>
      <c r="S108" s="194"/>
      <c r="T108" s="194"/>
      <c r="U108" s="194"/>
      <c r="V108" s="194"/>
      <c r="W108" s="194"/>
      <c r="X108" s="194"/>
      <c r="Y108" s="194"/>
      <c r="Z108" s="194"/>
    </row>
    <row r="109" ht="12.0" customHeight="1">
      <c r="A109" s="194"/>
      <c r="B109" s="194"/>
      <c r="C109" s="194"/>
      <c r="D109" s="194"/>
      <c r="E109" s="194"/>
      <c r="F109" s="194"/>
      <c r="G109" s="194"/>
      <c r="H109" s="194"/>
      <c r="I109" s="194"/>
      <c r="J109" s="194"/>
      <c r="K109" s="194"/>
      <c r="L109" s="194"/>
      <c r="M109" s="194"/>
      <c r="N109" s="194"/>
      <c r="O109" s="194"/>
      <c r="P109" s="194"/>
      <c r="Q109" s="194"/>
      <c r="R109" s="194"/>
      <c r="S109" s="194"/>
      <c r="T109" s="194"/>
      <c r="U109" s="194"/>
      <c r="V109" s="194"/>
      <c r="W109" s="194"/>
      <c r="X109" s="194"/>
      <c r="Y109" s="194"/>
      <c r="Z109" s="194"/>
    </row>
    <row r="110" ht="12.0" customHeight="1">
      <c r="A110" s="194"/>
      <c r="B110" s="194"/>
      <c r="C110" s="194"/>
      <c r="D110" s="194"/>
      <c r="E110" s="194"/>
      <c r="F110" s="194"/>
      <c r="G110" s="194"/>
      <c r="H110" s="194"/>
      <c r="I110" s="194"/>
      <c r="J110" s="194"/>
      <c r="K110" s="194"/>
      <c r="L110" s="194"/>
      <c r="M110" s="194"/>
      <c r="N110" s="194"/>
      <c r="O110" s="194"/>
      <c r="P110" s="194"/>
      <c r="Q110" s="194"/>
      <c r="R110" s="194"/>
      <c r="S110" s="194"/>
      <c r="T110" s="194"/>
      <c r="U110" s="194"/>
      <c r="V110" s="194"/>
      <c r="W110" s="194"/>
      <c r="X110" s="194"/>
      <c r="Y110" s="194"/>
      <c r="Z110" s="194"/>
    </row>
    <row r="111" ht="12.0" customHeight="1">
      <c r="A111" s="194"/>
      <c r="B111" s="194"/>
      <c r="C111" s="194"/>
      <c r="D111" s="194"/>
      <c r="E111" s="194"/>
      <c r="F111" s="194"/>
      <c r="G111" s="194"/>
      <c r="H111" s="194"/>
      <c r="I111" s="194"/>
      <c r="J111" s="194"/>
      <c r="K111" s="194"/>
      <c r="L111" s="194"/>
      <c r="M111" s="194"/>
      <c r="N111" s="194"/>
      <c r="O111" s="194"/>
      <c r="P111" s="194"/>
      <c r="Q111" s="194"/>
      <c r="R111" s="194"/>
      <c r="S111" s="194"/>
      <c r="T111" s="194"/>
      <c r="U111" s="194"/>
      <c r="V111" s="194"/>
      <c r="W111" s="194"/>
      <c r="X111" s="194"/>
      <c r="Y111" s="194"/>
      <c r="Z111" s="194"/>
    </row>
    <row r="112" ht="12.0" customHeight="1">
      <c r="A112" s="194"/>
      <c r="B112" s="194"/>
      <c r="C112" s="194"/>
      <c r="D112" s="194"/>
      <c r="E112" s="194"/>
      <c r="F112" s="194"/>
      <c r="G112" s="194"/>
      <c r="H112" s="194"/>
      <c r="I112" s="194"/>
      <c r="J112" s="194"/>
      <c r="K112" s="194"/>
      <c r="L112" s="194"/>
      <c r="M112" s="194"/>
      <c r="N112" s="194"/>
      <c r="O112" s="194"/>
      <c r="P112" s="194"/>
      <c r="Q112" s="194"/>
      <c r="R112" s="194"/>
      <c r="S112" s="194"/>
      <c r="T112" s="194"/>
      <c r="U112" s="194"/>
      <c r="V112" s="194"/>
      <c r="W112" s="194"/>
      <c r="X112" s="194"/>
      <c r="Y112" s="194"/>
      <c r="Z112" s="194"/>
    </row>
    <row r="113" ht="12.0" customHeight="1">
      <c r="A113" s="194"/>
      <c r="B113" s="194"/>
      <c r="C113" s="194"/>
      <c r="D113" s="194"/>
      <c r="E113" s="194"/>
      <c r="F113" s="194"/>
      <c r="G113" s="194"/>
      <c r="H113" s="194"/>
      <c r="I113" s="194"/>
      <c r="J113" s="194"/>
      <c r="K113" s="194"/>
      <c r="L113" s="194"/>
      <c r="M113" s="194"/>
      <c r="N113" s="194"/>
      <c r="O113" s="194"/>
      <c r="P113" s="194"/>
      <c r="Q113" s="194"/>
      <c r="R113" s="194"/>
      <c r="S113" s="194"/>
      <c r="T113" s="194"/>
      <c r="U113" s="194"/>
      <c r="V113" s="194"/>
      <c r="W113" s="194"/>
      <c r="X113" s="194"/>
      <c r="Y113" s="194"/>
      <c r="Z113" s="194"/>
    </row>
    <row r="114" ht="12.0" customHeight="1">
      <c r="A114" s="194"/>
      <c r="B114" s="194"/>
      <c r="C114" s="194"/>
      <c r="D114" s="194"/>
      <c r="E114" s="194"/>
      <c r="F114" s="194"/>
      <c r="G114" s="194"/>
      <c r="H114" s="194"/>
      <c r="I114" s="194"/>
      <c r="J114" s="194"/>
      <c r="K114" s="194"/>
      <c r="L114" s="194"/>
      <c r="M114" s="194"/>
      <c r="N114" s="194"/>
      <c r="O114" s="194"/>
      <c r="P114" s="194"/>
      <c r="Q114" s="194"/>
      <c r="R114" s="194"/>
      <c r="S114" s="194"/>
      <c r="T114" s="194"/>
      <c r="U114" s="194"/>
      <c r="V114" s="194"/>
      <c r="W114" s="194"/>
      <c r="X114" s="194"/>
      <c r="Y114" s="194"/>
      <c r="Z114" s="194"/>
    </row>
    <row r="115" ht="12.0" customHeight="1">
      <c r="A115" s="194"/>
      <c r="B115" s="194"/>
      <c r="C115" s="194"/>
      <c r="D115" s="194"/>
      <c r="E115" s="194"/>
      <c r="F115" s="194"/>
      <c r="G115" s="194"/>
      <c r="H115" s="194"/>
      <c r="I115" s="194"/>
      <c r="J115" s="194"/>
      <c r="K115" s="194"/>
      <c r="L115" s="194"/>
      <c r="M115" s="194"/>
      <c r="N115" s="194"/>
      <c r="O115" s="194"/>
      <c r="P115" s="194"/>
      <c r="Q115" s="194"/>
      <c r="R115" s="194"/>
      <c r="S115" s="194"/>
      <c r="T115" s="194"/>
      <c r="U115" s="194"/>
      <c r="V115" s="194"/>
      <c r="W115" s="194"/>
      <c r="X115" s="194"/>
      <c r="Y115" s="194"/>
      <c r="Z115" s="194"/>
    </row>
    <row r="116" ht="12.0" customHeight="1">
      <c r="A116" s="194"/>
      <c r="B116" s="194"/>
      <c r="C116" s="194"/>
      <c r="D116" s="194"/>
      <c r="E116" s="194"/>
      <c r="F116" s="194"/>
      <c r="G116" s="194"/>
      <c r="H116" s="194"/>
      <c r="I116" s="194"/>
      <c r="J116" s="194"/>
      <c r="K116" s="194"/>
      <c r="L116" s="194"/>
      <c r="M116" s="194"/>
      <c r="N116" s="194"/>
      <c r="O116" s="194"/>
      <c r="P116" s="194"/>
      <c r="Q116" s="194"/>
      <c r="R116" s="194"/>
      <c r="S116" s="194"/>
      <c r="T116" s="194"/>
      <c r="U116" s="194"/>
      <c r="V116" s="194"/>
      <c r="W116" s="194"/>
      <c r="X116" s="194"/>
      <c r="Y116" s="194"/>
      <c r="Z116" s="194"/>
    </row>
    <row r="117" ht="12.0" customHeight="1">
      <c r="A117" s="194"/>
      <c r="B117" s="194"/>
      <c r="C117" s="194"/>
      <c r="D117" s="194"/>
      <c r="E117" s="194"/>
      <c r="F117" s="194"/>
      <c r="G117" s="194"/>
      <c r="H117" s="194"/>
      <c r="I117" s="194"/>
      <c r="J117" s="194"/>
      <c r="K117" s="194"/>
      <c r="L117" s="194"/>
      <c r="M117" s="194"/>
      <c r="N117" s="194"/>
      <c r="O117" s="194"/>
      <c r="P117" s="194"/>
      <c r="Q117" s="194"/>
      <c r="R117" s="194"/>
      <c r="S117" s="194"/>
      <c r="T117" s="194"/>
      <c r="U117" s="194"/>
      <c r="V117" s="194"/>
      <c r="W117" s="194"/>
      <c r="X117" s="194"/>
      <c r="Y117" s="194"/>
      <c r="Z117" s="194"/>
    </row>
    <row r="118" ht="12.0" customHeight="1">
      <c r="A118" s="194"/>
      <c r="B118" s="194"/>
      <c r="C118" s="194"/>
      <c r="D118" s="194"/>
      <c r="E118" s="194"/>
      <c r="F118" s="194"/>
      <c r="G118" s="194"/>
      <c r="H118" s="194"/>
      <c r="I118" s="194"/>
      <c r="J118" s="194"/>
      <c r="K118" s="194"/>
      <c r="L118" s="194"/>
      <c r="M118" s="194"/>
      <c r="N118" s="194"/>
      <c r="O118" s="194"/>
      <c r="P118" s="194"/>
      <c r="Q118" s="194"/>
      <c r="R118" s="194"/>
      <c r="S118" s="194"/>
      <c r="T118" s="194"/>
      <c r="U118" s="194"/>
      <c r="V118" s="194"/>
      <c r="W118" s="194"/>
      <c r="X118" s="194"/>
      <c r="Y118" s="194"/>
      <c r="Z118" s="194"/>
    </row>
    <row r="119" ht="12.0" customHeight="1">
      <c r="A119" s="194"/>
      <c r="B119" s="194"/>
      <c r="C119" s="194"/>
      <c r="D119" s="194"/>
      <c r="E119" s="194"/>
      <c r="F119" s="194"/>
      <c r="G119" s="194"/>
      <c r="H119" s="194"/>
      <c r="I119" s="194"/>
      <c r="J119" s="194"/>
      <c r="K119" s="194"/>
      <c r="L119" s="194"/>
      <c r="M119" s="194"/>
      <c r="N119" s="194"/>
      <c r="O119" s="194"/>
      <c r="P119" s="194"/>
      <c r="Q119" s="194"/>
      <c r="R119" s="194"/>
      <c r="S119" s="194"/>
      <c r="T119" s="194"/>
      <c r="U119" s="194"/>
      <c r="V119" s="194"/>
      <c r="W119" s="194"/>
      <c r="X119" s="194"/>
      <c r="Y119" s="194"/>
      <c r="Z119" s="194"/>
    </row>
    <row r="120" ht="12.0" customHeight="1">
      <c r="A120" s="194"/>
      <c r="B120" s="194"/>
      <c r="C120" s="194"/>
      <c r="D120" s="194"/>
      <c r="E120" s="194"/>
      <c r="F120" s="194"/>
      <c r="G120" s="194"/>
      <c r="H120" s="194"/>
      <c r="I120" s="194"/>
      <c r="J120" s="194"/>
      <c r="K120" s="194"/>
      <c r="L120" s="194"/>
      <c r="M120" s="194"/>
      <c r="N120" s="194"/>
      <c r="O120" s="194"/>
      <c r="P120" s="194"/>
      <c r="Q120" s="194"/>
      <c r="R120" s="194"/>
      <c r="S120" s="194"/>
      <c r="T120" s="194"/>
      <c r="U120" s="194"/>
      <c r="V120" s="194"/>
      <c r="W120" s="194"/>
      <c r="X120" s="194"/>
      <c r="Y120" s="194"/>
      <c r="Z120" s="194"/>
    </row>
    <row r="121" ht="12.0" customHeight="1">
      <c r="A121" s="194"/>
      <c r="B121" s="194"/>
      <c r="C121" s="194"/>
      <c r="D121" s="194"/>
      <c r="E121" s="194"/>
      <c r="F121" s="194"/>
      <c r="G121" s="194"/>
      <c r="H121" s="194"/>
      <c r="I121" s="194"/>
      <c r="J121" s="194"/>
      <c r="K121" s="194"/>
      <c r="L121" s="194"/>
      <c r="M121" s="194"/>
      <c r="N121" s="194"/>
      <c r="O121" s="194"/>
      <c r="P121" s="194"/>
      <c r="Q121" s="194"/>
      <c r="R121" s="194"/>
      <c r="S121" s="194"/>
      <c r="T121" s="194"/>
      <c r="U121" s="194"/>
      <c r="V121" s="194"/>
      <c r="W121" s="194"/>
      <c r="X121" s="194"/>
      <c r="Y121" s="194"/>
      <c r="Z121" s="194"/>
    </row>
    <row r="122" ht="12.0" customHeight="1">
      <c r="A122" s="194"/>
      <c r="B122" s="194"/>
      <c r="C122" s="194"/>
      <c r="D122" s="194"/>
      <c r="E122" s="194"/>
      <c r="F122" s="194"/>
      <c r="G122" s="194"/>
      <c r="H122" s="194"/>
      <c r="I122" s="194"/>
      <c r="J122" s="194"/>
      <c r="K122" s="194"/>
      <c r="L122" s="194"/>
      <c r="M122" s="194"/>
      <c r="N122" s="194"/>
      <c r="O122" s="194"/>
      <c r="P122" s="194"/>
      <c r="Q122" s="194"/>
      <c r="R122" s="194"/>
      <c r="S122" s="194"/>
      <c r="T122" s="194"/>
      <c r="U122" s="194"/>
      <c r="V122" s="194"/>
      <c r="W122" s="194"/>
      <c r="X122" s="194"/>
      <c r="Y122" s="194"/>
      <c r="Z122" s="194"/>
    </row>
    <row r="123" ht="12.0" customHeight="1">
      <c r="A123" s="194"/>
      <c r="B123" s="194"/>
      <c r="C123" s="194"/>
      <c r="D123" s="194"/>
      <c r="E123" s="194"/>
      <c r="F123" s="194"/>
      <c r="G123" s="194"/>
      <c r="H123" s="194"/>
      <c r="I123" s="194"/>
      <c r="J123" s="194"/>
      <c r="K123" s="194"/>
      <c r="L123" s="194"/>
      <c r="M123" s="194"/>
      <c r="N123" s="194"/>
      <c r="O123" s="194"/>
      <c r="P123" s="194"/>
      <c r="Q123" s="194"/>
      <c r="R123" s="194"/>
      <c r="S123" s="194"/>
      <c r="T123" s="194"/>
      <c r="U123" s="194"/>
      <c r="V123" s="194"/>
      <c r="W123" s="194"/>
      <c r="X123" s="194"/>
      <c r="Y123" s="194"/>
      <c r="Z123" s="194"/>
    </row>
    <row r="124" ht="12.0" customHeight="1">
      <c r="A124" s="194"/>
      <c r="B124" s="194"/>
      <c r="C124" s="194"/>
      <c r="D124" s="194"/>
      <c r="E124" s="194"/>
      <c r="F124" s="194"/>
      <c r="G124" s="194"/>
      <c r="H124" s="194"/>
      <c r="I124" s="194"/>
      <c r="J124" s="194"/>
      <c r="K124" s="194"/>
      <c r="L124" s="194"/>
      <c r="M124" s="194"/>
      <c r="N124" s="194"/>
      <c r="O124" s="194"/>
      <c r="P124" s="194"/>
      <c r="Q124" s="194"/>
      <c r="R124" s="194"/>
      <c r="S124" s="194"/>
      <c r="T124" s="194"/>
      <c r="U124" s="194"/>
      <c r="V124" s="194"/>
      <c r="W124" s="194"/>
      <c r="X124" s="194"/>
      <c r="Y124" s="194"/>
      <c r="Z124" s="194"/>
    </row>
    <row r="125" ht="12.0" customHeight="1">
      <c r="A125" s="194"/>
      <c r="B125" s="194"/>
      <c r="C125" s="194"/>
      <c r="D125" s="194"/>
      <c r="E125" s="194"/>
      <c r="F125" s="194"/>
      <c r="G125" s="194"/>
      <c r="H125" s="194"/>
      <c r="I125" s="194"/>
      <c r="J125" s="194"/>
      <c r="K125" s="194"/>
      <c r="L125" s="194"/>
      <c r="M125" s="194"/>
      <c r="N125" s="194"/>
      <c r="O125" s="194"/>
      <c r="P125" s="194"/>
      <c r="Q125" s="194"/>
      <c r="R125" s="194"/>
      <c r="S125" s="194"/>
      <c r="T125" s="194"/>
      <c r="U125" s="194"/>
      <c r="V125" s="194"/>
      <c r="W125" s="194"/>
      <c r="X125" s="194"/>
      <c r="Y125" s="194"/>
      <c r="Z125" s="194"/>
    </row>
    <row r="126" ht="12.0" customHeight="1">
      <c r="A126" s="194"/>
      <c r="B126" s="194"/>
      <c r="C126" s="194"/>
      <c r="D126" s="194"/>
      <c r="E126" s="194"/>
      <c r="F126" s="194"/>
      <c r="G126" s="194"/>
      <c r="H126" s="194"/>
      <c r="I126" s="194"/>
      <c r="J126" s="194"/>
      <c r="K126" s="194"/>
      <c r="L126" s="194"/>
      <c r="M126" s="194"/>
      <c r="N126" s="194"/>
      <c r="O126" s="194"/>
      <c r="P126" s="194"/>
      <c r="Q126" s="194"/>
      <c r="R126" s="194"/>
      <c r="S126" s="194"/>
      <c r="T126" s="194"/>
      <c r="U126" s="194"/>
      <c r="V126" s="194"/>
      <c r="W126" s="194"/>
      <c r="X126" s="194"/>
      <c r="Y126" s="194"/>
      <c r="Z126" s="194"/>
    </row>
    <row r="127" ht="12.0" customHeight="1">
      <c r="A127" s="194"/>
      <c r="B127" s="194"/>
      <c r="C127" s="194"/>
      <c r="D127" s="194"/>
      <c r="E127" s="194"/>
      <c r="F127" s="194"/>
      <c r="G127" s="194"/>
      <c r="H127" s="194"/>
      <c r="I127" s="194"/>
      <c r="J127" s="194"/>
      <c r="K127" s="194"/>
      <c r="L127" s="194"/>
      <c r="M127" s="194"/>
      <c r="N127" s="194"/>
      <c r="O127" s="194"/>
      <c r="P127" s="194"/>
      <c r="Q127" s="194"/>
      <c r="R127" s="194"/>
      <c r="S127" s="194"/>
      <c r="T127" s="194"/>
      <c r="U127" s="194"/>
      <c r="V127" s="194"/>
      <c r="W127" s="194"/>
      <c r="X127" s="194"/>
      <c r="Y127" s="194"/>
      <c r="Z127" s="194"/>
    </row>
    <row r="128" ht="12.0" customHeight="1">
      <c r="A128" s="194"/>
      <c r="B128" s="194"/>
      <c r="C128" s="194"/>
      <c r="D128" s="194"/>
      <c r="E128" s="194"/>
      <c r="F128" s="194"/>
      <c r="G128" s="194"/>
      <c r="H128" s="194"/>
      <c r="I128" s="194"/>
      <c r="J128" s="194"/>
      <c r="K128" s="194"/>
      <c r="L128" s="194"/>
      <c r="M128" s="194"/>
      <c r="N128" s="194"/>
      <c r="O128" s="194"/>
      <c r="P128" s="194"/>
      <c r="Q128" s="194"/>
      <c r="R128" s="194"/>
      <c r="S128" s="194"/>
      <c r="T128" s="194"/>
      <c r="U128" s="194"/>
      <c r="V128" s="194"/>
      <c r="W128" s="194"/>
      <c r="X128" s="194"/>
      <c r="Y128" s="194"/>
      <c r="Z128" s="194"/>
    </row>
    <row r="129" ht="12.0" customHeight="1">
      <c r="A129" s="194"/>
      <c r="B129" s="194"/>
      <c r="C129" s="194"/>
      <c r="D129" s="194"/>
      <c r="E129" s="194"/>
      <c r="F129" s="194"/>
      <c r="G129" s="194"/>
      <c r="H129" s="194"/>
      <c r="I129" s="194"/>
      <c r="J129" s="194"/>
      <c r="K129" s="194"/>
      <c r="L129" s="194"/>
      <c r="M129" s="194"/>
      <c r="N129" s="194"/>
      <c r="O129" s="194"/>
      <c r="P129" s="194"/>
      <c r="Q129" s="194"/>
      <c r="R129" s="194"/>
      <c r="S129" s="194"/>
      <c r="T129" s="194"/>
      <c r="U129" s="194"/>
      <c r="V129" s="194"/>
      <c r="W129" s="194"/>
      <c r="X129" s="194"/>
      <c r="Y129" s="194"/>
      <c r="Z129" s="194"/>
    </row>
    <row r="130" ht="12.0" customHeight="1">
      <c r="A130" s="194"/>
      <c r="B130" s="194"/>
      <c r="C130" s="194"/>
      <c r="D130" s="194"/>
      <c r="E130" s="194"/>
      <c r="F130" s="194"/>
      <c r="G130" s="194"/>
      <c r="H130" s="194"/>
      <c r="I130" s="194"/>
      <c r="J130" s="194"/>
      <c r="K130" s="194"/>
      <c r="L130" s="194"/>
      <c r="M130" s="194"/>
      <c r="N130" s="194"/>
      <c r="O130" s="194"/>
      <c r="P130" s="194"/>
      <c r="Q130" s="194"/>
      <c r="R130" s="194"/>
      <c r="S130" s="194"/>
      <c r="T130" s="194"/>
      <c r="U130" s="194"/>
      <c r="V130" s="194"/>
      <c r="W130" s="194"/>
      <c r="X130" s="194"/>
      <c r="Y130" s="194"/>
      <c r="Z130" s="194"/>
    </row>
    <row r="131" ht="12.0" customHeight="1">
      <c r="A131" s="194"/>
      <c r="B131" s="194"/>
      <c r="C131" s="194"/>
      <c r="D131" s="194"/>
      <c r="E131" s="194"/>
      <c r="F131" s="194"/>
      <c r="G131" s="194"/>
      <c r="H131" s="194"/>
      <c r="I131" s="194"/>
      <c r="J131" s="194"/>
      <c r="K131" s="194"/>
      <c r="L131" s="194"/>
      <c r="M131" s="194"/>
      <c r="N131" s="194"/>
      <c r="O131" s="194"/>
      <c r="P131" s="194"/>
      <c r="Q131" s="194"/>
      <c r="R131" s="194"/>
      <c r="S131" s="194"/>
      <c r="T131" s="194"/>
      <c r="U131" s="194"/>
      <c r="V131" s="194"/>
      <c r="W131" s="194"/>
      <c r="X131" s="194"/>
      <c r="Y131" s="194"/>
      <c r="Z131" s="194"/>
    </row>
    <row r="132" ht="12.0" customHeight="1">
      <c r="A132" s="194"/>
      <c r="B132" s="194"/>
      <c r="C132" s="194"/>
      <c r="D132" s="194"/>
      <c r="E132" s="194"/>
      <c r="F132" s="194"/>
      <c r="G132" s="194"/>
      <c r="H132" s="194"/>
      <c r="I132" s="194"/>
      <c r="J132" s="194"/>
      <c r="K132" s="194"/>
      <c r="L132" s="194"/>
      <c r="M132" s="194"/>
      <c r="N132" s="194"/>
      <c r="O132" s="194"/>
      <c r="P132" s="194"/>
      <c r="Q132" s="194"/>
      <c r="R132" s="194"/>
      <c r="S132" s="194"/>
      <c r="T132" s="194"/>
      <c r="U132" s="194"/>
      <c r="V132" s="194"/>
      <c r="W132" s="194"/>
      <c r="X132" s="194"/>
      <c r="Y132" s="194"/>
      <c r="Z132" s="194"/>
    </row>
    <row r="133" ht="12.0" customHeight="1">
      <c r="A133" s="194"/>
      <c r="B133" s="194"/>
      <c r="C133" s="194"/>
      <c r="D133" s="194"/>
      <c r="E133" s="194"/>
      <c r="F133" s="194"/>
      <c r="G133" s="194"/>
      <c r="H133" s="194"/>
      <c r="I133" s="194"/>
      <c r="J133" s="194"/>
      <c r="K133" s="194"/>
      <c r="L133" s="194"/>
      <c r="M133" s="194"/>
      <c r="N133" s="194"/>
      <c r="O133" s="194"/>
      <c r="P133" s="194"/>
      <c r="Q133" s="194"/>
      <c r="R133" s="194"/>
      <c r="S133" s="194"/>
      <c r="T133" s="194"/>
      <c r="U133" s="194"/>
      <c r="V133" s="194"/>
      <c r="W133" s="194"/>
      <c r="X133" s="194"/>
      <c r="Y133" s="194"/>
      <c r="Z133" s="194"/>
    </row>
    <row r="134" ht="12.0" customHeight="1">
      <c r="A134" s="194"/>
      <c r="B134" s="194"/>
      <c r="C134" s="194"/>
      <c r="D134" s="194"/>
      <c r="E134" s="194"/>
      <c r="F134" s="194"/>
      <c r="G134" s="194"/>
      <c r="H134" s="194"/>
      <c r="I134" s="194"/>
      <c r="J134" s="194"/>
      <c r="K134" s="194"/>
      <c r="L134" s="194"/>
      <c r="M134" s="194"/>
      <c r="N134" s="194"/>
      <c r="O134" s="194"/>
      <c r="P134" s="194"/>
      <c r="Q134" s="194"/>
      <c r="R134" s="194"/>
      <c r="S134" s="194"/>
      <c r="T134" s="194"/>
      <c r="U134" s="194"/>
      <c r="V134" s="194"/>
      <c r="W134" s="194"/>
      <c r="X134" s="194"/>
      <c r="Y134" s="194"/>
      <c r="Z134" s="194"/>
    </row>
    <row r="135" ht="12.0" customHeight="1">
      <c r="A135" s="194"/>
      <c r="B135" s="194"/>
      <c r="C135" s="194"/>
      <c r="D135" s="194"/>
      <c r="E135" s="194"/>
      <c r="F135" s="194"/>
      <c r="G135" s="194"/>
      <c r="H135" s="194"/>
      <c r="I135" s="194"/>
      <c r="J135" s="194"/>
      <c r="K135" s="194"/>
      <c r="L135" s="194"/>
      <c r="M135" s="194"/>
      <c r="N135" s="194"/>
      <c r="O135" s="194"/>
      <c r="P135" s="194"/>
      <c r="Q135" s="194"/>
      <c r="R135" s="194"/>
      <c r="S135" s="194"/>
      <c r="T135" s="194"/>
      <c r="U135" s="194"/>
      <c r="V135" s="194"/>
      <c r="W135" s="194"/>
      <c r="X135" s="194"/>
      <c r="Y135" s="194"/>
      <c r="Z135" s="194"/>
    </row>
    <row r="136" ht="12.0" customHeight="1">
      <c r="A136" s="194"/>
      <c r="B136" s="194"/>
      <c r="C136" s="194"/>
      <c r="D136" s="194"/>
      <c r="E136" s="194"/>
      <c r="F136" s="194"/>
      <c r="G136" s="194"/>
      <c r="H136" s="194"/>
      <c r="I136" s="194"/>
      <c r="J136" s="194"/>
      <c r="K136" s="194"/>
      <c r="L136" s="194"/>
      <c r="M136" s="194"/>
      <c r="N136" s="194"/>
      <c r="O136" s="194"/>
      <c r="P136" s="194"/>
      <c r="Q136" s="194"/>
      <c r="R136" s="194"/>
      <c r="S136" s="194"/>
      <c r="T136" s="194"/>
      <c r="U136" s="194"/>
      <c r="V136" s="194"/>
      <c r="W136" s="194"/>
      <c r="X136" s="194"/>
      <c r="Y136" s="194"/>
      <c r="Z136" s="194"/>
    </row>
    <row r="137" ht="12.0" customHeight="1">
      <c r="A137" s="194"/>
      <c r="B137" s="194"/>
      <c r="C137" s="194"/>
      <c r="D137" s="194"/>
      <c r="E137" s="194"/>
      <c r="F137" s="194"/>
      <c r="G137" s="194"/>
      <c r="H137" s="194"/>
      <c r="I137" s="194"/>
      <c r="J137" s="194"/>
      <c r="K137" s="194"/>
      <c r="L137" s="194"/>
      <c r="M137" s="194"/>
      <c r="N137" s="194"/>
      <c r="O137" s="194"/>
      <c r="P137" s="194"/>
      <c r="Q137" s="194"/>
      <c r="R137" s="194"/>
      <c r="S137" s="194"/>
      <c r="T137" s="194"/>
      <c r="U137" s="194"/>
      <c r="V137" s="194"/>
      <c r="W137" s="194"/>
      <c r="X137" s="194"/>
      <c r="Y137" s="194"/>
      <c r="Z137" s="194"/>
    </row>
    <row r="138" ht="12.0" customHeight="1">
      <c r="A138" s="194"/>
      <c r="B138" s="194"/>
      <c r="C138" s="194"/>
      <c r="D138" s="194"/>
      <c r="E138" s="194"/>
      <c r="F138" s="194"/>
      <c r="G138" s="194"/>
      <c r="H138" s="194"/>
      <c r="I138" s="194"/>
      <c r="J138" s="194"/>
      <c r="K138" s="194"/>
      <c r="L138" s="194"/>
      <c r="M138" s="194"/>
      <c r="N138" s="194"/>
      <c r="O138" s="194"/>
      <c r="P138" s="194"/>
      <c r="Q138" s="194"/>
      <c r="R138" s="194"/>
      <c r="S138" s="194"/>
      <c r="T138" s="194"/>
      <c r="U138" s="194"/>
      <c r="V138" s="194"/>
      <c r="W138" s="194"/>
      <c r="X138" s="194"/>
      <c r="Y138" s="194"/>
      <c r="Z138" s="194"/>
    </row>
    <row r="139" ht="12.0" customHeight="1">
      <c r="A139" s="194"/>
      <c r="B139" s="194"/>
      <c r="C139" s="194"/>
      <c r="D139" s="194"/>
      <c r="E139" s="194"/>
      <c r="F139" s="194"/>
      <c r="G139" s="194"/>
      <c r="H139" s="194"/>
      <c r="I139" s="194"/>
      <c r="J139" s="194"/>
      <c r="K139" s="194"/>
      <c r="L139" s="194"/>
      <c r="M139" s="194"/>
      <c r="N139" s="194"/>
      <c r="O139" s="194"/>
      <c r="P139" s="194"/>
      <c r="Q139" s="194"/>
      <c r="R139" s="194"/>
      <c r="S139" s="194"/>
      <c r="T139" s="194"/>
      <c r="U139" s="194"/>
      <c r="V139" s="194"/>
      <c r="W139" s="194"/>
      <c r="X139" s="194"/>
      <c r="Y139" s="194"/>
      <c r="Z139" s="194"/>
    </row>
    <row r="140" ht="12.0" customHeight="1">
      <c r="A140" s="194"/>
      <c r="B140" s="194"/>
      <c r="C140" s="194"/>
      <c r="D140" s="194"/>
      <c r="E140" s="194"/>
      <c r="F140" s="194"/>
      <c r="G140" s="194"/>
      <c r="H140" s="194"/>
      <c r="I140" s="194"/>
      <c r="J140" s="194"/>
      <c r="K140" s="194"/>
      <c r="L140" s="194"/>
      <c r="M140" s="194"/>
      <c r="N140" s="194"/>
      <c r="O140" s="194"/>
      <c r="P140" s="194"/>
      <c r="Q140" s="194"/>
      <c r="R140" s="194"/>
      <c r="S140" s="194"/>
      <c r="T140" s="194"/>
      <c r="U140" s="194"/>
      <c r="V140" s="194"/>
      <c r="W140" s="194"/>
      <c r="X140" s="194"/>
      <c r="Y140" s="194"/>
      <c r="Z140" s="194"/>
    </row>
    <row r="141" ht="12.0" customHeight="1">
      <c r="A141" s="194"/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94"/>
      <c r="O141" s="194"/>
      <c r="P141" s="194"/>
      <c r="Q141" s="194"/>
      <c r="R141" s="194"/>
      <c r="S141" s="194"/>
      <c r="T141" s="194"/>
      <c r="U141" s="194"/>
      <c r="V141" s="194"/>
      <c r="W141" s="194"/>
      <c r="X141" s="194"/>
      <c r="Y141" s="194"/>
      <c r="Z141" s="194"/>
    </row>
    <row r="142" ht="12.0" customHeight="1">
      <c r="A142" s="194"/>
      <c r="B142" s="194"/>
      <c r="C142" s="194"/>
      <c r="D142" s="194"/>
      <c r="E142" s="194"/>
      <c r="F142" s="194"/>
      <c r="G142" s="194"/>
      <c r="H142" s="194"/>
      <c r="I142" s="194"/>
      <c r="J142" s="194"/>
      <c r="K142" s="194"/>
      <c r="L142" s="194"/>
      <c r="M142" s="194"/>
      <c r="N142" s="194"/>
      <c r="O142" s="194"/>
      <c r="P142" s="194"/>
      <c r="Q142" s="194"/>
      <c r="R142" s="194"/>
      <c r="S142" s="194"/>
      <c r="T142" s="194"/>
      <c r="U142" s="194"/>
      <c r="V142" s="194"/>
      <c r="W142" s="194"/>
      <c r="X142" s="194"/>
      <c r="Y142" s="194"/>
      <c r="Z142" s="194"/>
    </row>
    <row r="143" ht="12.0" customHeight="1">
      <c r="A143" s="194"/>
      <c r="B143" s="194"/>
      <c r="C143" s="194"/>
      <c r="D143" s="194"/>
      <c r="E143" s="194"/>
      <c r="F143" s="194"/>
      <c r="G143" s="194"/>
      <c r="H143" s="194"/>
      <c r="I143" s="194"/>
      <c r="J143" s="194"/>
      <c r="K143" s="194"/>
      <c r="L143" s="194"/>
      <c r="M143" s="194"/>
      <c r="N143" s="194"/>
      <c r="O143" s="194"/>
      <c r="P143" s="194"/>
      <c r="Q143" s="194"/>
      <c r="R143" s="194"/>
      <c r="S143" s="194"/>
      <c r="T143" s="194"/>
      <c r="U143" s="194"/>
      <c r="V143" s="194"/>
      <c r="W143" s="194"/>
      <c r="X143" s="194"/>
      <c r="Y143" s="194"/>
      <c r="Z143" s="194"/>
    </row>
    <row r="144" ht="12.0" customHeight="1">
      <c r="A144" s="194"/>
      <c r="B144" s="194"/>
      <c r="C144" s="194"/>
      <c r="D144" s="194"/>
      <c r="E144" s="194"/>
      <c r="F144" s="194"/>
      <c r="G144" s="194"/>
      <c r="H144" s="194"/>
      <c r="I144" s="194"/>
      <c r="J144" s="194"/>
      <c r="K144" s="194"/>
      <c r="L144" s="194"/>
      <c r="M144" s="194"/>
      <c r="N144" s="194"/>
      <c r="O144" s="194"/>
      <c r="P144" s="194"/>
      <c r="Q144" s="194"/>
      <c r="R144" s="194"/>
      <c r="S144" s="194"/>
      <c r="T144" s="194"/>
      <c r="U144" s="194"/>
      <c r="V144" s="194"/>
      <c r="W144" s="194"/>
      <c r="X144" s="194"/>
      <c r="Y144" s="194"/>
      <c r="Z144" s="194"/>
    </row>
    <row r="145" ht="12.0" customHeight="1">
      <c r="A145" s="194"/>
      <c r="B145" s="194"/>
      <c r="C145" s="194"/>
      <c r="D145" s="194"/>
      <c r="E145" s="194"/>
      <c r="F145" s="194"/>
      <c r="G145" s="194"/>
      <c r="H145" s="194"/>
      <c r="I145" s="194"/>
      <c r="J145" s="194"/>
      <c r="K145" s="194"/>
      <c r="L145" s="194"/>
      <c r="M145" s="194"/>
      <c r="N145" s="194"/>
      <c r="O145" s="194"/>
      <c r="P145" s="194"/>
      <c r="Q145" s="194"/>
      <c r="R145" s="194"/>
      <c r="S145" s="194"/>
      <c r="T145" s="194"/>
      <c r="U145" s="194"/>
      <c r="V145" s="194"/>
      <c r="W145" s="194"/>
      <c r="X145" s="194"/>
      <c r="Y145" s="194"/>
      <c r="Z145" s="194"/>
    </row>
    <row r="146" ht="12.0" customHeight="1">
      <c r="A146" s="194"/>
      <c r="B146" s="194"/>
      <c r="C146" s="194"/>
      <c r="D146" s="194"/>
      <c r="E146" s="194"/>
      <c r="F146" s="194"/>
      <c r="G146" s="194"/>
      <c r="H146" s="194"/>
      <c r="I146" s="194"/>
      <c r="J146" s="194"/>
      <c r="K146" s="194"/>
      <c r="L146" s="194"/>
      <c r="M146" s="194"/>
      <c r="N146" s="194"/>
      <c r="O146" s="194"/>
      <c r="P146" s="194"/>
      <c r="Q146" s="194"/>
      <c r="R146" s="194"/>
      <c r="S146" s="194"/>
      <c r="T146" s="194"/>
      <c r="U146" s="194"/>
      <c r="V146" s="194"/>
      <c r="W146" s="194"/>
      <c r="X146" s="194"/>
      <c r="Y146" s="194"/>
      <c r="Z146" s="194"/>
    </row>
    <row r="147" ht="12.0" customHeight="1">
      <c r="A147" s="194"/>
      <c r="B147" s="194"/>
      <c r="C147" s="194"/>
      <c r="D147" s="194"/>
      <c r="E147" s="194"/>
      <c r="F147" s="194"/>
      <c r="G147" s="194"/>
      <c r="H147" s="194"/>
      <c r="I147" s="194"/>
      <c r="J147" s="194"/>
      <c r="K147" s="194"/>
      <c r="L147" s="194"/>
      <c r="M147" s="194"/>
      <c r="N147" s="194"/>
      <c r="O147" s="194"/>
      <c r="P147" s="194"/>
      <c r="Q147" s="194"/>
      <c r="R147" s="194"/>
      <c r="S147" s="194"/>
      <c r="T147" s="194"/>
      <c r="U147" s="194"/>
      <c r="V147" s="194"/>
      <c r="W147" s="194"/>
      <c r="X147" s="194"/>
      <c r="Y147" s="194"/>
      <c r="Z147" s="194"/>
    </row>
    <row r="148" ht="12.0" customHeight="1">
      <c r="A148" s="194"/>
      <c r="B148" s="194"/>
      <c r="C148" s="194"/>
      <c r="D148" s="194"/>
      <c r="E148" s="194"/>
      <c r="F148" s="194"/>
      <c r="G148" s="194"/>
      <c r="H148" s="194"/>
      <c r="I148" s="194"/>
      <c r="J148" s="194"/>
      <c r="K148" s="194"/>
      <c r="L148" s="194"/>
      <c r="M148" s="194"/>
      <c r="N148" s="194"/>
      <c r="O148" s="194"/>
      <c r="P148" s="194"/>
      <c r="Q148" s="194"/>
      <c r="R148" s="194"/>
      <c r="S148" s="194"/>
      <c r="T148" s="194"/>
      <c r="U148" s="194"/>
      <c r="V148" s="194"/>
      <c r="W148" s="194"/>
      <c r="X148" s="194"/>
      <c r="Y148" s="194"/>
      <c r="Z148" s="194"/>
    </row>
    <row r="149" ht="12.0" customHeight="1">
      <c r="A149" s="194"/>
      <c r="B149" s="194"/>
      <c r="C149" s="194"/>
      <c r="D149" s="194"/>
      <c r="E149" s="194"/>
      <c r="F149" s="194"/>
      <c r="G149" s="194"/>
      <c r="H149" s="194"/>
      <c r="I149" s="194"/>
      <c r="J149" s="194"/>
      <c r="K149" s="194"/>
      <c r="L149" s="194"/>
      <c r="M149" s="194"/>
      <c r="N149" s="194"/>
      <c r="O149" s="194"/>
      <c r="P149" s="194"/>
      <c r="Q149" s="194"/>
      <c r="R149" s="194"/>
      <c r="S149" s="194"/>
      <c r="T149" s="194"/>
      <c r="U149" s="194"/>
      <c r="V149" s="194"/>
      <c r="W149" s="194"/>
      <c r="X149" s="194"/>
      <c r="Y149" s="194"/>
      <c r="Z149" s="194"/>
    </row>
    <row r="150" ht="12.0" customHeight="1">
      <c r="A150" s="194"/>
      <c r="B150" s="194"/>
      <c r="C150" s="194"/>
      <c r="D150" s="194"/>
      <c r="E150" s="194"/>
      <c r="F150" s="194"/>
      <c r="G150" s="194"/>
      <c r="H150" s="194"/>
      <c r="I150" s="194"/>
      <c r="J150" s="194"/>
      <c r="K150" s="194"/>
      <c r="L150" s="194"/>
      <c r="M150" s="194"/>
      <c r="N150" s="194"/>
      <c r="O150" s="194"/>
      <c r="P150" s="194"/>
      <c r="Q150" s="194"/>
      <c r="R150" s="194"/>
      <c r="S150" s="194"/>
      <c r="T150" s="194"/>
      <c r="U150" s="194"/>
      <c r="V150" s="194"/>
      <c r="W150" s="194"/>
      <c r="X150" s="194"/>
      <c r="Y150" s="194"/>
      <c r="Z150" s="194"/>
    </row>
    <row r="151" ht="12.0" customHeight="1">
      <c r="A151" s="194"/>
      <c r="B151" s="194"/>
      <c r="C151" s="194"/>
      <c r="D151" s="194"/>
      <c r="E151" s="194"/>
      <c r="F151" s="194"/>
      <c r="G151" s="194"/>
      <c r="H151" s="194"/>
      <c r="I151" s="194"/>
      <c r="J151" s="194"/>
      <c r="K151" s="194"/>
      <c r="L151" s="194"/>
      <c r="M151" s="194"/>
      <c r="N151" s="194"/>
      <c r="O151" s="194"/>
      <c r="P151" s="194"/>
      <c r="Q151" s="194"/>
      <c r="R151" s="194"/>
      <c r="S151" s="194"/>
      <c r="T151" s="194"/>
      <c r="U151" s="194"/>
      <c r="V151" s="194"/>
      <c r="W151" s="194"/>
      <c r="X151" s="194"/>
      <c r="Y151" s="194"/>
      <c r="Z151" s="194"/>
    </row>
    <row r="152" ht="12.0" customHeight="1">
      <c r="A152" s="194"/>
      <c r="B152" s="194"/>
      <c r="C152" s="194"/>
      <c r="D152" s="194"/>
      <c r="E152" s="194"/>
      <c r="F152" s="194"/>
      <c r="G152" s="194"/>
      <c r="H152" s="194"/>
      <c r="I152" s="194"/>
      <c r="J152" s="194"/>
      <c r="K152" s="194"/>
      <c r="L152" s="194"/>
      <c r="M152" s="194"/>
      <c r="N152" s="194"/>
      <c r="O152" s="194"/>
      <c r="P152" s="194"/>
      <c r="Q152" s="194"/>
      <c r="R152" s="194"/>
      <c r="S152" s="194"/>
      <c r="T152" s="194"/>
      <c r="U152" s="194"/>
      <c r="V152" s="194"/>
      <c r="W152" s="194"/>
      <c r="X152" s="194"/>
      <c r="Y152" s="194"/>
      <c r="Z152" s="194"/>
    </row>
    <row r="153" ht="12.0" customHeight="1">
      <c r="A153" s="194"/>
      <c r="B153" s="194"/>
      <c r="C153" s="194"/>
      <c r="D153" s="194"/>
      <c r="E153" s="194"/>
      <c r="F153" s="194"/>
      <c r="G153" s="194"/>
      <c r="H153" s="194"/>
      <c r="I153" s="194"/>
      <c r="J153" s="194"/>
      <c r="K153" s="194"/>
      <c r="L153" s="194"/>
      <c r="M153" s="194"/>
      <c r="N153" s="194"/>
      <c r="O153" s="194"/>
      <c r="P153" s="194"/>
      <c r="Q153" s="194"/>
      <c r="R153" s="194"/>
      <c r="S153" s="194"/>
      <c r="T153" s="194"/>
      <c r="U153" s="194"/>
      <c r="V153" s="194"/>
      <c r="W153" s="194"/>
      <c r="X153" s="194"/>
      <c r="Y153" s="194"/>
      <c r="Z153" s="194"/>
    </row>
    <row r="154" ht="12.0" customHeight="1">
      <c r="A154" s="194"/>
      <c r="B154" s="194"/>
      <c r="C154" s="194"/>
      <c r="D154" s="194"/>
      <c r="E154" s="194"/>
      <c r="F154" s="194"/>
      <c r="G154" s="194"/>
      <c r="H154" s="194"/>
      <c r="I154" s="194"/>
      <c r="J154" s="194"/>
      <c r="K154" s="194"/>
      <c r="L154" s="194"/>
      <c r="M154" s="194"/>
      <c r="N154" s="194"/>
      <c r="O154" s="194"/>
      <c r="P154" s="194"/>
      <c r="Q154" s="194"/>
      <c r="R154" s="194"/>
      <c r="S154" s="194"/>
      <c r="T154" s="194"/>
      <c r="U154" s="194"/>
      <c r="V154" s="194"/>
      <c r="W154" s="194"/>
      <c r="X154" s="194"/>
      <c r="Y154" s="194"/>
      <c r="Z154" s="194"/>
    </row>
    <row r="155" ht="12.0" customHeight="1">
      <c r="A155" s="194"/>
      <c r="B155" s="194"/>
      <c r="C155" s="194"/>
      <c r="D155" s="194"/>
      <c r="E155" s="194"/>
      <c r="F155" s="194"/>
      <c r="G155" s="194"/>
      <c r="H155" s="194"/>
      <c r="I155" s="194"/>
      <c r="J155" s="194"/>
      <c r="K155" s="194"/>
      <c r="L155" s="194"/>
      <c r="M155" s="194"/>
      <c r="N155" s="194"/>
      <c r="O155" s="194"/>
      <c r="P155" s="194"/>
      <c r="Q155" s="194"/>
      <c r="R155" s="194"/>
      <c r="S155" s="194"/>
      <c r="T155" s="194"/>
      <c r="U155" s="194"/>
      <c r="V155" s="194"/>
      <c r="W155" s="194"/>
      <c r="X155" s="194"/>
      <c r="Y155" s="194"/>
      <c r="Z155" s="194"/>
    </row>
    <row r="156" ht="12.0" customHeight="1">
      <c r="A156" s="194"/>
      <c r="B156" s="194"/>
      <c r="C156" s="194"/>
      <c r="D156" s="194"/>
      <c r="E156" s="194"/>
      <c r="F156" s="194"/>
      <c r="G156" s="194"/>
      <c r="H156" s="194"/>
      <c r="I156" s="194"/>
      <c r="J156" s="194"/>
      <c r="K156" s="194"/>
      <c r="L156" s="194"/>
      <c r="M156" s="194"/>
      <c r="N156" s="194"/>
      <c r="O156" s="194"/>
      <c r="P156" s="194"/>
      <c r="Q156" s="194"/>
      <c r="R156" s="194"/>
      <c r="S156" s="194"/>
      <c r="T156" s="194"/>
      <c r="U156" s="194"/>
      <c r="V156" s="194"/>
      <c r="W156" s="194"/>
      <c r="X156" s="194"/>
      <c r="Y156" s="194"/>
      <c r="Z156" s="194"/>
    </row>
    <row r="157" ht="12.0" customHeight="1">
      <c r="A157" s="194"/>
      <c r="B157" s="194"/>
      <c r="C157" s="194"/>
      <c r="D157" s="194"/>
      <c r="E157" s="194"/>
      <c r="F157" s="194"/>
      <c r="G157" s="194"/>
      <c r="H157" s="194"/>
      <c r="I157" s="194"/>
      <c r="J157" s="194"/>
      <c r="K157" s="194"/>
      <c r="L157" s="194"/>
      <c r="M157" s="194"/>
      <c r="N157" s="194"/>
      <c r="O157" s="194"/>
      <c r="P157" s="194"/>
      <c r="Q157" s="194"/>
      <c r="R157" s="194"/>
      <c r="S157" s="194"/>
      <c r="T157" s="194"/>
      <c r="U157" s="194"/>
      <c r="V157" s="194"/>
      <c r="W157" s="194"/>
      <c r="X157" s="194"/>
      <c r="Y157" s="194"/>
      <c r="Z157" s="194"/>
    </row>
    <row r="158" ht="12.0" customHeight="1">
      <c r="A158" s="194"/>
      <c r="B158" s="194"/>
      <c r="C158" s="194"/>
      <c r="D158" s="194"/>
      <c r="E158" s="194"/>
      <c r="F158" s="194"/>
      <c r="G158" s="194"/>
      <c r="H158" s="194"/>
      <c r="I158" s="194"/>
      <c r="J158" s="194"/>
      <c r="K158" s="194"/>
      <c r="L158" s="194"/>
      <c r="M158" s="194"/>
      <c r="N158" s="194"/>
      <c r="O158" s="194"/>
      <c r="P158" s="194"/>
      <c r="Q158" s="194"/>
      <c r="R158" s="194"/>
      <c r="S158" s="194"/>
      <c r="T158" s="194"/>
      <c r="U158" s="194"/>
      <c r="V158" s="194"/>
      <c r="W158" s="194"/>
      <c r="X158" s="194"/>
      <c r="Y158" s="194"/>
      <c r="Z158" s="194"/>
    </row>
    <row r="159" ht="12.0" customHeight="1">
      <c r="A159" s="194"/>
      <c r="B159" s="194"/>
      <c r="C159" s="194"/>
      <c r="D159" s="194"/>
      <c r="E159" s="194"/>
      <c r="F159" s="194"/>
      <c r="G159" s="194"/>
      <c r="H159" s="194"/>
      <c r="I159" s="194"/>
      <c r="J159" s="194"/>
      <c r="K159" s="194"/>
      <c r="L159" s="194"/>
      <c r="M159" s="194"/>
      <c r="N159" s="194"/>
      <c r="O159" s="194"/>
      <c r="P159" s="194"/>
      <c r="Q159" s="194"/>
      <c r="R159" s="194"/>
      <c r="S159" s="194"/>
      <c r="T159" s="194"/>
      <c r="U159" s="194"/>
      <c r="V159" s="194"/>
      <c r="W159" s="194"/>
      <c r="X159" s="194"/>
      <c r="Y159" s="194"/>
      <c r="Z159" s="194"/>
    </row>
    <row r="160" ht="12.0" customHeight="1">
      <c r="A160" s="194"/>
      <c r="B160" s="194"/>
      <c r="C160" s="194"/>
      <c r="D160" s="194"/>
      <c r="E160" s="194"/>
      <c r="F160" s="194"/>
      <c r="G160" s="194"/>
      <c r="H160" s="194"/>
      <c r="I160" s="194"/>
      <c r="J160" s="194"/>
      <c r="K160" s="194"/>
      <c r="L160" s="194"/>
      <c r="M160" s="194"/>
      <c r="N160" s="194"/>
      <c r="O160" s="194"/>
      <c r="P160" s="194"/>
      <c r="Q160" s="194"/>
      <c r="R160" s="194"/>
      <c r="S160" s="194"/>
      <c r="T160" s="194"/>
      <c r="U160" s="194"/>
      <c r="V160" s="194"/>
      <c r="W160" s="194"/>
      <c r="X160" s="194"/>
      <c r="Y160" s="194"/>
      <c r="Z160" s="194"/>
    </row>
    <row r="161" ht="12.0" customHeight="1">
      <c r="A161" s="194"/>
      <c r="B161" s="194"/>
      <c r="C161" s="194"/>
      <c r="D161" s="194"/>
      <c r="E161" s="194"/>
      <c r="F161" s="194"/>
      <c r="G161" s="194"/>
      <c r="H161" s="194"/>
      <c r="I161" s="194"/>
      <c r="J161" s="194"/>
      <c r="K161" s="194"/>
      <c r="L161" s="194"/>
      <c r="M161" s="194"/>
      <c r="N161" s="194"/>
      <c r="O161" s="194"/>
      <c r="P161" s="194"/>
      <c r="Q161" s="194"/>
      <c r="R161" s="194"/>
      <c r="S161" s="194"/>
      <c r="T161" s="194"/>
      <c r="U161" s="194"/>
      <c r="V161" s="194"/>
      <c r="W161" s="194"/>
      <c r="X161" s="194"/>
      <c r="Y161" s="194"/>
      <c r="Z161" s="194"/>
    </row>
    <row r="162" ht="12.0" customHeight="1">
      <c r="A162" s="194"/>
      <c r="B162" s="194"/>
      <c r="C162" s="194"/>
      <c r="D162" s="194"/>
      <c r="E162" s="194"/>
      <c r="F162" s="194"/>
      <c r="G162" s="194"/>
      <c r="H162" s="194"/>
      <c r="I162" s="194"/>
      <c r="J162" s="194"/>
      <c r="K162" s="194"/>
      <c r="L162" s="194"/>
      <c r="M162" s="194"/>
      <c r="N162" s="194"/>
      <c r="O162" s="194"/>
      <c r="P162" s="194"/>
      <c r="Q162" s="194"/>
      <c r="R162" s="194"/>
      <c r="S162" s="194"/>
      <c r="T162" s="194"/>
      <c r="U162" s="194"/>
      <c r="V162" s="194"/>
      <c r="W162" s="194"/>
      <c r="X162" s="194"/>
      <c r="Y162" s="194"/>
      <c r="Z162" s="194"/>
    </row>
    <row r="163" ht="12.0" customHeight="1">
      <c r="A163" s="194"/>
      <c r="B163" s="194"/>
      <c r="C163" s="194"/>
      <c r="D163" s="194"/>
      <c r="E163" s="194"/>
      <c r="F163" s="194"/>
      <c r="G163" s="194"/>
      <c r="H163" s="194"/>
      <c r="I163" s="194"/>
      <c r="J163" s="194"/>
      <c r="K163" s="194"/>
      <c r="L163" s="194"/>
      <c r="M163" s="194"/>
      <c r="N163" s="194"/>
      <c r="O163" s="194"/>
      <c r="P163" s="194"/>
      <c r="Q163" s="194"/>
      <c r="R163" s="194"/>
      <c r="S163" s="194"/>
      <c r="T163" s="194"/>
      <c r="U163" s="194"/>
      <c r="V163" s="194"/>
      <c r="W163" s="194"/>
      <c r="X163" s="194"/>
      <c r="Y163" s="194"/>
      <c r="Z163" s="194"/>
    </row>
    <row r="164" ht="12.0" customHeight="1">
      <c r="A164" s="194"/>
      <c r="B164" s="194"/>
      <c r="C164" s="194"/>
      <c r="D164" s="194"/>
      <c r="E164" s="194"/>
      <c r="F164" s="194"/>
      <c r="G164" s="194"/>
      <c r="H164" s="194"/>
      <c r="I164" s="194"/>
      <c r="J164" s="194"/>
      <c r="K164" s="194"/>
      <c r="L164" s="194"/>
      <c r="M164" s="194"/>
      <c r="N164" s="194"/>
      <c r="O164" s="194"/>
      <c r="P164" s="194"/>
      <c r="Q164" s="194"/>
      <c r="R164" s="194"/>
      <c r="S164" s="194"/>
      <c r="T164" s="194"/>
      <c r="U164" s="194"/>
      <c r="V164" s="194"/>
      <c r="W164" s="194"/>
      <c r="X164" s="194"/>
      <c r="Y164" s="194"/>
      <c r="Z164" s="194"/>
    </row>
    <row r="165" ht="12.0" customHeight="1">
      <c r="A165" s="194"/>
      <c r="B165" s="194"/>
      <c r="C165" s="194"/>
      <c r="D165" s="194"/>
      <c r="E165" s="194"/>
      <c r="F165" s="194"/>
      <c r="G165" s="194"/>
      <c r="H165" s="194"/>
      <c r="I165" s="194"/>
      <c r="J165" s="194"/>
      <c r="K165" s="194"/>
      <c r="L165" s="194"/>
      <c r="M165" s="194"/>
      <c r="N165" s="194"/>
      <c r="O165" s="194"/>
      <c r="P165" s="194"/>
      <c r="Q165" s="194"/>
      <c r="R165" s="194"/>
      <c r="S165" s="194"/>
      <c r="T165" s="194"/>
      <c r="U165" s="194"/>
      <c r="V165" s="194"/>
      <c r="W165" s="194"/>
      <c r="X165" s="194"/>
      <c r="Y165" s="194"/>
      <c r="Z165" s="194"/>
    </row>
    <row r="166" ht="12.0" customHeight="1">
      <c r="A166" s="194"/>
      <c r="B166" s="194"/>
      <c r="C166" s="194"/>
      <c r="D166" s="194"/>
      <c r="E166" s="194"/>
      <c r="F166" s="194"/>
      <c r="G166" s="194"/>
      <c r="H166" s="194"/>
      <c r="I166" s="194"/>
      <c r="J166" s="194"/>
      <c r="K166" s="194"/>
      <c r="L166" s="194"/>
      <c r="M166" s="194"/>
      <c r="N166" s="194"/>
      <c r="O166" s="194"/>
      <c r="P166" s="194"/>
      <c r="Q166" s="194"/>
      <c r="R166" s="194"/>
      <c r="S166" s="194"/>
      <c r="T166" s="194"/>
      <c r="U166" s="194"/>
      <c r="V166" s="194"/>
      <c r="W166" s="194"/>
      <c r="X166" s="194"/>
      <c r="Y166" s="194"/>
      <c r="Z166" s="194"/>
    </row>
    <row r="167" ht="12.0" customHeight="1">
      <c r="A167" s="194"/>
      <c r="B167" s="194"/>
      <c r="C167" s="194"/>
      <c r="D167" s="194"/>
      <c r="E167" s="194"/>
      <c r="F167" s="194"/>
      <c r="G167" s="194"/>
      <c r="H167" s="194"/>
      <c r="I167" s="194"/>
      <c r="J167" s="194"/>
      <c r="K167" s="194"/>
      <c r="L167" s="194"/>
      <c r="M167" s="194"/>
      <c r="N167" s="194"/>
      <c r="O167" s="194"/>
      <c r="P167" s="194"/>
      <c r="Q167" s="194"/>
      <c r="R167" s="194"/>
      <c r="S167" s="194"/>
      <c r="T167" s="194"/>
      <c r="U167" s="194"/>
      <c r="V167" s="194"/>
      <c r="W167" s="194"/>
      <c r="X167" s="194"/>
      <c r="Y167" s="194"/>
      <c r="Z167" s="194"/>
    </row>
    <row r="168" ht="12.0" customHeight="1">
      <c r="A168" s="194"/>
      <c r="B168" s="194"/>
      <c r="C168" s="194"/>
      <c r="D168" s="194"/>
      <c r="E168" s="194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  <c r="V168" s="194"/>
      <c r="W168" s="194"/>
      <c r="X168" s="194"/>
      <c r="Y168" s="194"/>
      <c r="Z168" s="194"/>
    </row>
    <row r="169" ht="12.0" customHeight="1">
      <c r="A169" s="194"/>
      <c r="B169" s="194"/>
      <c r="C169" s="194"/>
      <c r="D169" s="194"/>
      <c r="E169" s="194"/>
      <c r="F169" s="194"/>
      <c r="G169" s="194"/>
      <c r="H169" s="194"/>
      <c r="I169" s="194"/>
      <c r="J169" s="194"/>
      <c r="K169" s="194"/>
      <c r="L169" s="194"/>
      <c r="M169" s="194"/>
      <c r="N169" s="194"/>
      <c r="O169" s="194"/>
      <c r="P169" s="194"/>
      <c r="Q169" s="194"/>
      <c r="R169" s="194"/>
      <c r="S169" s="194"/>
      <c r="T169" s="194"/>
      <c r="U169" s="194"/>
      <c r="V169" s="194"/>
      <c r="W169" s="194"/>
      <c r="X169" s="194"/>
      <c r="Y169" s="194"/>
      <c r="Z169" s="194"/>
    </row>
    <row r="170" ht="12.0" customHeight="1">
      <c r="A170" s="194"/>
      <c r="B170" s="194"/>
      <c r="C170" s="194"/>
      <c r="D170" s="194"/>
      <c r="E170" s="194"/>
      <c r="F170" s="194"/>
      <c r="G170" s="194"/>
      <c r="H170" s="194"/>
      <c r="I170" s="194"/>
      <c r="J170" s="194"/>
      <c r="K170" s="194"/>
      <c r="L170" s="194"/>
      <c r="M170" s="194"/>
      <c r="N170" s="194"/>
      <c r="O170" s="194"/>
      <c r="P170" s="194"/>
      <c r="Q170" s="194"/>
      <c r="R170" s="194"/>
      <c r="S170" s="194"/>
      <c r="T170" s="194"/>
      <c r="U170" s="194"/>
      <c r="V170" s="194"/>
      <c r="W170" s="194"/>
      <c r="X170" s="194"/>
      <c r="Y170" s="194"/>
      <c r="Z170" s="194"/>
    </row>
    <row r="171" ht="12.0" customHeight="1">
      <c r="A171" s="194"/>
      <c r="B171" s="194"/>
      <c r="C171" s="194"/>
      <c r="D171" s="194"/>
      <c r="E171" s="194"/>
      <c r="F171" s="194"/>
      <c r="G171" s="194"/>
      <c r="H171" s="194"/>
      <c r="I171" s="194"/>
      <c r="J171" s="194"/>
      <c r="K171" s="194"/>
      <c r="L171" s="194"/>
      <c r="M171" s="194"/>
      <c r="N171" s="194"/>
      <c r="O171" s="194"/>
      <c r="P171" s="194"/>
      <c r="Q171" s="194"/>
      <c r="R171" s="194"/>
      <c r="S171" s="194"/>
      <c r="T171" s="194"/>
      <c r="U171" s="194"/>
      <c r="V171" s="194"/>
      <c r="W171" s="194"/>
      <c r="X171" s="194"/>
      <c r="Y171" s="194"/>
      <c r="Z171" s="194"/>
    </row>
    <row r="172" ht="12.0" customHeight="1">
      <c r="A172" s="194"/>
      <c r="B172" s="194"/>
      <c r="C172" s="194"/>
      <c r="D172" s="194"/>
      <c r="E172" s="194"/>
      <c r="F172" s="194"/>
      <c r="G172" s="194"/>
      <c r="H172" s="194"/>
      <c r="I172" s="194"/>
      <c r="J172" s="194"/>
      <c r="K172" s="194"/>
      <c r="L172" s="194"/>
      <c r="M172" s="194"/>
      <c r="N172" s="194"/>
      <c r="O172" s="194"/>
      <c r="P172" s="194"/>
      <c r="Q172" s="194"/>
      <c r="R172" s="194"/>
      <c r="S172" s="194"/>
      <c r="T172" s="194"/>
      <c r="U172" s="194"/>
      <c r="V172" s="194"/>
      <c r="W172" s="194"/>
      <c r="X172" s="194"/>
      <c r="Y172" s="194"/>
      <c r="Z172" s="194"/>
    </row>
    <row r="173" ht="12.0" customHeight="1">
      <c r="A173" s="194"/>
      <c r="B173" s="194"/>
      <c r="C173" s="194"/>
      <c r="D173" s="194"/>
      <c r="E173" s="194"/>
      <c r="F173" s="194"/>
      <c r="G173" s="194"/>
      <c r="H173" s="194"/>
      <c r="I173" s="194"/>
      <c r="J173" s="194"/>
      <c r="K173" s="194"/>
      <c r="L173" s="194"/>
      <c r="M173" s="194"/>
      <c r="N173" s="194"/>
      <c r="O173" s="194"/>
      <c r="P173" s="194"/>
      <c r="Q173" s="194"/>
      <c r="R173" s="194"/>
      <c r="S173" s="194"/>
      <c r="T173" s="194"/>
      <c r="U173" s="194"/>
      <c r="V173" s="194"/>
      <c r="W173" s="194"/>
      <c r="X173" s="194"/>
      <c r="Y173" s="194"/>
      <c r="Z173" s="194"/>
    </row>
    <row r="174" ht="12.0" customHeight="1">
      <c r="A174" s="194"/>
      <c r="B174" s="194"/>
      <c r="C174" s="194"/>
      <c r="D174" s="194"/>
      <c r="E174" s="194"/>
      <c r="F174" s="194"/>
      <c r="G174" s="194"/>
      <c r="H174" s="194"/>
      <c r="I174" s="194"/>
      <c r="J174" s="194"/>
      <c r="K174" s="194"/>
      <c r="L174" s="194"/>
      <c r="M174" s="194"/>
      <c r="N174" s="194"/>
      <c r="O174" s="194"/>
      <c r="P174" s="194"/>
      <c r="Q174" s="194"/>
      <c r="R174" s="194"/>
      <c r="S174" s="194"/>
      <c r="T174" s="194"/>
      <c r="U174" s="194"/>
      <c r="V174" s="194"/>
      <c r="W174" s="194"/>
      <c r="X174" s="194"/>
      <c r="Y174" s="194"/>
      <c r="Z174" s="194"/>
    </row>
    <row r="175" ht="12.0" customHeight="1">
      <c r="A175" s="194"/>
      <c r="B175" s="194"/>
      <c r="C175" s="194"/>
      <c r="D175" s="194"/>
      <c r="E175" s="194"/>
      <c r="F175" s="194"/>
      <c r="G175" s="194"/>
      <c r="H175" s="194"/>
      <c r="I175" s="194"/>
      <c r="J175" s="194"/>
      <c r="K175" s="194"/>
      <c r="L175" s="194"/>
      <c r="M175" s="194"/>
      <c r="N175" s="194"/>
      <c r="O175" s="194"/>
      <c r="P175" s="194"/>
      <c r="Q175" s="194"/>
      <c r="R175" s="194"/>
      <c r="S175" s="194"/>
      <c r="T175" s="194"/>
      <c r="U175" s="194"/>
      <c r="V175" s="194"/>
      <c r="W175" s="194"/>
      <c r="X175" s="194"/>
      <c r="Y175" s="194"/>
      <c r="Z175" s="194"/>
    </row>
    <row r="176" ht="12.0" customHeight="1">
      <c r="A176" s="194"/>
      <c r="B176" s="194"/>
      <c r="C176" s="194"/>
      <c r="D176" s="194"/>
      <c r="E176" s="194"/>
      <c r="F176" s="194"/>
      <c r="G176" s="194"/>
      <c r="H176" s="194"/>
      <c r="I176" s="194"/>
      <c r="J176" s="194"/>
      <c r="K176" s="194"/>
      <c r="L176" s="194"/>
      <c r="M176" s="194"/>
      <c r="N176" s="194"/>
      <c r="O176" s="194"/>
      <c r="P176" s="194"/>
      <c r="Q176" s="194"/>
      <c r="R176" s="194"/>
      <c r="S176" s="194"/>
      <c r="T176" s="194"/>
      <c r="U176" s="194"/>
      <c r="V176" s="194"/>
      <c r="W176" s="194"/>
      <c r="X176" s="194"/>
      <c r="Y176" s="194"/>
      <c r="Z176" s="194"/>
    </row>
    <row r="177" ht="12.0" customHeight="1">
      <c r="A177" s="194"/>
      <c r="B177" s="194"/>
      <c r="C177" s="194"/>
      <c r="D177" s="194"/>
      <c r="E177" s="194"/>
      <c r="F177" s="194"/>
      <c r="G177" s="194"/>
      <c r="H177" s="194"/>
      <c r="I177" s="194"/>
      <c r="J177" s="194"/>
      <c r="K177" s="194"/>
      <c r="L177" s="194"/>
      <c r="M177" s="194"/>
      <c r="N177" s="194"/>
      <c r="O177" s="194"/>
      <c r="P177" s="194"/>
      <c r="Q177" s="194"/>
      <c r="R177" s="194"/>
      <c r="S177" s="194"/>
      <c r="T177" s="194"/>
      <c r="U177" s="194"/>
      <c r="V177" s="194"/>
      <c r="W177" s="194"/>
      <c r="X177" s="194"/>
      <c r="Y177" s="194"/>
      <c r="Z177" s="194"/>
    </row>
    <row r="178" ht="12.0" customHeight="1">
      <c r="A178" s="194"/>
      <c r="B178" s="194"/>
      <c r="C178" s="194"/>
      <c r="D178" s="194"/>
      <c r="E178" s="194"/>
      <c r="F178" s="194"/>
      <c r="G178" s="194"/>
      <c r="H178" s="194"/>
      <c r="I178" s="194"/>
      <c r="J178" s="194"/>
      <c r="K178" s="194"/>
      <c r="L178" s="194"/>
      <c r="M178" s="194"/>
      <c r="N178" s="194"/>
      <c r="O178" s="194"/>
      <c r="P178" s="194"/>
      <c r="Q178" s="194"/>
      <c r="R178" s="194"/>
      <c r="S178" s="194"/>
      <c r="T178" s="194"/>
      <c r="U178" s="194"/>
      <c r="V178" s="194"/>
      <c r="W178" s="194"/>
      <c r="X178" s="194"/>
      <c r="Y178" s="194"/>
      <c r="Z178" s="194"/>
    </row>
    <row r="179" ht="12.0" customHeight="1">
      <c r="A179" s="194"/>
      <c r="B179" s="194"/>
      <c r="C179" s="194"/>
      <c r="D179" s="194"/>
      <c r="E179" s="194"/>
      <c r="F179" s="194"/>
      <c r="G179" s="194"/>
      <c r="H179" s="194"/>
      <c r="I179" s="194"/>
      <c r="J179" s="194"/>
      <c r="K179" s="194"/>
      <c r="L179" s="194"/>
      <c r="M179" s="194"/>
      <c r="N179" s="194"/>
      <c r="O179" s="194"/>
      <c r="P179" s="194"/>
      <c r="Q179" s="194"/>
      <c r="R179" s="194"/>
      <c r="S179" s="194"/>
      <c r="T179" s="194"/>
      <c r="U179" s="194"/>
      <c r="V179" s="194"/>
      <c r="W179" s="194"/>
      <c r="X179" s="194"/>
      <c r="Y179" s="194"/>
      <c r="Z179" s="194"/>
    </row>
    <row r="180" ht="12.0" customHeight="1">
      <c r="A180" s="194"/>
      <c r="B180" s="194"/>
      <c r="C180" s="194"/>
      <c r="D180" s="194"/>
      <c r="E180" s="194"/>
      <c r="F180" s="194"/>
      <c r="G180" s="194"/>
      <c r="H180" s="194"/>
      <c r="I180" s="194"/>
      <c r="J180" s="194"/>
      <c r="K180" s="194"/>
      <c r="L180" s="194"/>
      <c r="M180" s="194"/>
      <c r="N180" s="194"/>
      <c r="O180" s="194"/>
      <c r="P180" s="194"/>
      <c r="Q180" s="194"/>
      <c r="R180" s="194"/>
      <c r="S180" s="194"/>
      <c r="T180" s="194"/>
      <c r="U180" s="194"/>
      <c r="V180" s="194"/>
      <c r="W180" s="194"/>
      <c r="X180" s="194"/>
      <c r="Y180" s="194"/>
      <c r="Z180" s="194"/>
    </row>
    <row r="181" ht="12.0" customHeight="1">
      <c r="A181" s="194"/>
      <c r="B181" s="194"/>
      <c r="C181" s="194"/>
      <c r="D181" s="194"/>
      <c r="E181" s="194"/>
      <c r="F181" s="194"/>
      <c r="G181" s="194"/>
      <c r="H181" s="194"/>
      <c r="I181" s="194"/>
      <c r="J181" s="194"/>
      <c r="K181" s="194"/>
      <c r="L181" s="194"/>
      <c r="M181" s="194"/>
      <c r="N181" s="194"/>
      <c r="O181" s="194"/>
      <c r="P181" s="194"/>
      <c r="Q181" s="194"/>
      <c r="R181" s="194"/>
      <c r="S181" s="194"/>
      <c r="T181" s="194"/>
      <c r="U181" s="194"/>
      <c r="V181" s="194"/>
      <c r="W181" s="194"/>
      <c r="X181" s="194"/>
      <c r="Y181" s="194"/>
      <c r="Z181" s="194"/>
    </row>
    <row r="182" ht="12.0" customHeight="1">
      <c r="A182" s="194"/>
      <c r="B182" s="194"/>
      <c r="C182" s="194"/>
      <c r="D182" s="194"/>
      <c r="E182" s="194"/>
      <c r="F182" s="194"/>
      <c r="G182" s="194"/>
      <c r="H182" s="194"/>
      <c r="I182" s="194"/>
      <c r="J182" s="194"/>
      <c r="K182" s="194"/>
      <c r="L182" s="194"/>
      <c r="M182" s="194"/>
      <c r="N182" s="194"/>
      <c r="O182" s="194"/>
      <c r="P182" s="194"/>
      <c r="Q182" s="194"/>
      <c r="R182" s="194"/>
      <c r="S182" s="194"/>
      <c r="T182" s="194"/>
      <c r="U182" s="194"/>
      <c r="V182" s="194"/>
      <c r="W182" s="194"/>
      <c r="X182" s="194"/>
      <c r="Y182" s="194"/>
      <c r="Z182" s="194"/>
    </row>
    <row r="183" ht="12.0" customHeight="1">
      <c r="A183" s="194"/>
      <c r="B183" s="194"/>
      <c r="C183" s="194"/>
      <c r="D183" s="194"/>
      <c r="E183" s="194"/>
      <c r="F183" s="194"/>
      <c r="G183" s="194"/>
      <c r="H183" s="194"/>
      <c r="I183" s="194"/>
      <c r="J183" s="194"/>
      <c r="K183" s="194"/>
      <c r="L183" s="194"/>
      <c r="M183" s="194"/>
      <c r="N183" s="194"/>
      <c r="O183" s="194"/>
      <c r="P183" s="194"/>
      <c r="Q183" s="194"/>
      <c r="R183" s="194"/>
      <c r="S183" s="194"/>
      <c r="T183" s="194"/>
      <c r="U183" s="194"/>
      <c r="V183" s="194"/>
      <c r="W183" s="194"/>
      <c r="X183" s="194"/>
      <c r="Y183" s="194"/>
      <c r="Z183" s="194"/>
    </row>
    <row r="184" ht="12.0" customHeight="1">
      <c r="A184" s="194"/>
      <c r="B184" s="194"/>
      <c r="C184" s="194"/>
      <c r="D184" s="194"/>
      <c r="E184" s="194"/>
      <c r="F184" s="194"/>
      <c r="G184" s="194"/>
      <c r="H184" s="194"/>
      <c r="I184" s="194"/>
      <c r="J184" s="194"/>
      <c r="K184" s="194"/>
      <c r="L184" s="194"/>
      <c r="M184" s="194"/>
      <c r="N184" s="194"/>
      <c r="O184" s="194"/>
      <c r="P184" s="194"/>
      <c r="Q184" s="194"/>
      <c r="R184" s="194"/>
      <c r="S184" s="194"/>
      <c r="T184" s="194"/>
      <c r="U184" s="194"/>
      <c r="V184" s="194"/>
      <c r="W184" s="194"/>
      <c r="X184" s="194"/>
      <c r="Y184" s="194"/>
      <c r="Z184" s="194"/>
    </row>
    <row r="185" ht="12.0" customHeight="1">
      <c r="A185" s="194"/>
      <c r="B185" s="194"/>
      <c r="C185" s="194"/>
      <c r="D185" s="194"/>
      <c r="E185" s="194"/>
      <c r="F185" s="194"/>
      <c r="G185" s="194"/>
      <c r="H185" s="194"/>
      <c r="I185" s="194"/>
      <c r="J185" s="194"/>
      <c r="K185" s="194"/>
      <c r="L185" s="194"/>
      <c r="M185" s="194"/>
      <c r="N185" s="194"/>
      <c r="O185" s="194"/>
      <c r="P185" s="194"/>
      <c r="Q185" s="194"/>
      <c r="R185" s="194"/>
      <c r="S185" s="194"/>
      <c r="T185" s="194"/>
      <c r="U185" s="194"/>
      <c r="V185" s="194"/>
      <c r="W185" s="194"/>
      <c r="X185" s="194"/>
      <c r="Y185" s="194"/>
      <c r="Z185" s="194"/>
    </row>
    <row r="186" ht="12.0" customHeight="1">
      <c r="A186" s="194"/>
      <c r="B186" s="194"/>
      <c r="C186" s="194"/>
      <c r="D186" s="194"/>
      <c r="E186" s="194"/>
      <c r="F186" s="194"/>
      <c r="G186" s="194"/>
      <c r="H186" s="194"/>
      <c r="I186" s="194"/>
      <c r="J186" s="194"/>
      <c r="K186" s="194"/>
      <c r="L186" s="194"/>
      <c r="M186" s="194"/>
      <c r="N186" s="194"/>
      <c r="O186" s="194"/>
      <c r="P186" s="194"/>
      <c r="Q186" s="194"/>
      <c r="R186" s="194"/>
      <c r="S186" s="194"/>
      <c r="T186" s="194"/>
      <c r="U186" s="194"/>
      <c r="V186" s="194"/>
      <c r="W186" s="194"/>
      <c r="X186" s="194"/>
      <c r="Y186" s="194"/>
      <c r="Z186" s="194"/>
    </row>
    <row r="187" ht="12.0" customHeight="1">
      <c r="A187" s="194"/>
      <c r="B187" s="194"/>
      <c r="C187" s="194"/>
      <c r="D187" s="194"/>
      <c r="E187" s="194"/>
      <c r="F187" s="194"/>
      <c r="G187" s="194"/>
      <c r="H187" s="194"/>
      <c r="I187" s="194"/>
      <c r="J187" s="194"/>
      <c r="K187" s="194"/>
      <c r="L187" s="194"/>
      <c r="M187" s="194"/>
      <c r="N187" s="194"/>
      <c r="O187" s="194"/>
      <c r="P187" s="194"/>
      <c r="Q187" s="194"/>
      <c r="R187" s="194"/>
      <c r="S187" s="194"/>
      <c r="T187" s="194"/>
      <c r="U187" s="194"/>
      <c r="V187" s="194"/>
      <c r="W187" s="194"/>
      <c r="X187" s="194"/>
      <c r="Y187" s="194"/>
      <c r="Z187" s="194"/>
    </row>
    <row r="188" ht="12.0" customHeight="1">
      <c r="A188" s="194"/>
      <c r="B188" s="194"/>
      <c r="C188" s="194"/>
      <c r="D188" s="194"/>
      <c r="E188" s="194"/>
      <c r="F188" s="194"/>
      <c r="G188" s="194"/>
      <c r="H188" s="194"/>
      <c r="I188" s="194"/>
      <c r="J188" s="194"/>
      <c r="K188" s="194"/>
      <c r="L188" s="194"/>
      <c r="M188" s="194"/>
      <c r="N188" s="194"/>
      <c r="O188" s="194"/>
      <c r="P188" s="194"/>
      <c r="Q188" s="194"/>
      <c r="R188" s="194"/>
      <c r="S188" s="194"/>
      <c r="T188" s="194"/>
      <c r="U188" s="194"/>
      <c r="V188" s="194"/>
      <c r="W188" s="194"/>
      <c r="X188" s="194"/>
      <c r="Y188" s="194"/>
      <c r="Z188" s="194"/>
    </row>
    <row r="189" ht="12.0" customHeight="1">
      <c r="A189" s="194"/>
      <c r="B189" s="194"/>
      <c r="C189" s="194"/>
      <c r="D189" s="194"/>
      <c r="E189" s="194"/>
      <c r="F189" s="194"/>
      <c r="G189" s="194"/>
      <c r="H189" s="194"/>
      <c r="I189" s="194"/>
      <c r="J189" s="194"/>
      <c r="K189" s="194"/>
      <c r="L189" s="194"/>
      <c r="M189" s="194"/>
      <c r="N189" s="194"/>
      <c r="O189" s="194"/>
      <c r="P189" s="194"/>
      <c r="Q189" s="194"/>
      <c r="R189" s="194"/>
      <c r="S189" s="194"/>
      <c r="T189" s="194"/>
      <c r="U189" s="194"/>
      <c r="V189" s="194"/>
      <c r="W189" s="194"/>
      <c r="X189" s="194"/>
      <c r="Y189" s="194"/>
      <c r="Z189" s="194"/>
    </row>
    <row r="190" ht="12.0" customHeight="1">
      <c r="A190" s="194"/>
      <c r="B190" s="194"/>
      <c r="C190" s="194"/>
      <c r="D190" s="194"/>
      <c r="E190" s="194"/>
      <c r="F190" s="194"/>
      <c r="G190" s="194"/>
      <c r="H190" s="194"/>
      <c r="I190" s="194"/>
      <c r="J190" s="194"/>
      <c r="K190" s="194"/>
      <c r="L190" s="194"/>
      <c r="M190" s="194"/>
      <c r="N190" s="194"/>
      <c r="O190" s="194"/>
      <c r="P190" s="194"/>
      <c r="Q190" s="194"/>
      <c r="R190" s="194"/>
      <c r="S190" s="194"/>
      <c r="T190" s="194"/>
      <c r="U190" s="194"/>
      <c r="V190" s="194"/>
      <c r="W190" s="194"/>
      <c r="X190" s="194"/>
      <c r="Y190" s="194"/>
      <c r="Z190" s="194"/>
    </row>
    <row r="191" ht="12.0" customHeight="1">
      <c r="A191" s="194"/>
      <c r="B191" s="194"/>
      <c r="C191" s="194"/>
      <c r="D191" s="194"/>
      <c r="E191" s="194"/>
      <c r="F191" s="194"/>
      <c r="G191" s="194"/>
      <c r="H191" s="194"/>
      <c r="I191" s="194"/>
      <c r="J191" s="194"/>
      <c r="K191" s="194"/>
      <c r="L191" s="194"/>
      <c r="M191" s="194"/>
      <c r="N191" s="194"/>
      <c r="O191" s="194"/>
      <c r="P191" s="194"/>
      <c r="Q191" s="194"/>
      <c r="R191" s="194"/>
      <c r="S191" s="194"/>
      <c r="T191" s="194"/>
      <c r="U191" s="194"/>
      <c r="V191" s="194"/>
      <c r="W191" s="194"/>
      <c r="X191" s="194"/>
      <c r="Y191" s="194"/>
      <c r="Z191" s="194"/>
    </row>
    <row r="192" ht="12.0" customHeight="1">
      <c r="A192" s="194"/>
      <c r="B192" s="194"/>
      <c r="C192" s="194"/>
      <c r="D192" s="194"/>
      <c r="E192" s="194"/>
      <c r="F192" s="194"/>
      <c r="G192" s="194"/>
      <c r="H192" s="194"/>
      <c r="I192" s="194"/>
      <c r="J192" s="194"/>
      <c r="K192" s="194"/>
      <c r="L192" s="194"/>
      <c r="M192" s="194"/>
      <c r="N192" s="194"/>
      <c r="O192" s="194"/>
      <c r="P192" s="194"/>
      <c r="Q192" s="194"/>
      <c r="R192" s="194"/>
      <c r="S192" s="194"/>
      <c r="T192" s="194"/>
      <c r="U192" s="194"/>
      <c r="V192" s="194"/>
      <c r="W192" s="194"/>
      <c r="X192" s="194"/>
      <c r="Y192" s="194"/>
      <c r="Z192" s="194"/>
    </row>
    <row r="193" ht="12.0" customHeight="1">
      <c r="A193" s="194"/>
      <c r="B193" s="194"/>
      <c r="C193" s="194"/>
      <c r="D193" s="194"/>
      <c r="E193" s="194"/>
      <c r="F193" s="194"/>
      <c r="G193" s="194"/>
      <c r="H193" s="194"/>
      <c r="I193" s="194"/>
      <c r="J193" s="194"/>
      <c r="K193" s="194"/>
      <c r="L193" s="194"/>
      <c r="M193" s="194"/>
      <c r="N193" s="194"/>
      <c r="O193" s="194"/>
      <c r="P193" s="194"/>
      <c r="Q193" s="194"/>
      <c r="R193" s="194"/>
      <c r="S193" s="194"/>
      <c r="T193" s="194"/>
      <c r="U193" s="194"/>
      <c r="V193" s="194"/>
      <c r="W193" s="194"/>
      <c r="X193" s="194"/>
      <c r="Y193" s="194"/>
      <c r="Z193" s="194"/>
    </row>
    <row r="194" ht="12.0" customHeight="1">
      <c r="A194" s="194"/>
      <c r="B194" s="194"/>
      <c r="C194" s="194"/>
      <c r="D194" s="194"/>
      <c r="E194" s="194"/>
      <c r="F194" s="194"/>
      <c r="G194" s="194"/>
      <c r="H194" s="194"/>
      <c r="I194" s="194"/>
      <c r="J194" s="194"/>
      <c r="K194" s="194"/>
      <c r="L194" s="194"/>
      <c r="M194" s="194"/>
      <c r="N194" s="194"/>
      <c r="O194" s="194"/>
      <c r="P194" s="194"/>
      <c r="Q194" s="194"/>
      <c r="R194" s="194"/>
      <c r="S194" s="194"/>
      <c r="T194" s="194"/>
      <c r="U194" s="194"/>
      <c r="V194" s="194"/>
      <c r="W194" s="194"/>
      <c r="X194" s="194"/>
      <c r="Y194" s="194"/>
      <c r="Z194" s="194"/>
    </row>
    <row r="195" ht="12.0" customHeight="1">
      <c r="A195" s="194"/>
      <c r="B195" s="194"/>
      <c r="C195" s="194"/>
      <c r="D195" s="194"/>
      <c r="E195" s="194"/>
      <c r="F195" s="194"/>
      <c r="G195" s="194"/>
      <c r="H195" s="194"/>
      <c r="I195" s="194"/>
      <c r="J195" s="194"/>
      <c r="K195" s="194"/>
      <c r="L195" s="194"/>
      <c r="M195" s="194"/>
      <c r="N195" s="194"/>
      <c r="O195" s="194"/>
      <c r="P195" s="194"/>
      <c r="Q195" s="194"/>
      <c r="R195" s="194"/>
      <c r="S195" s="194"/>
      <c r="T195" s="194"/>
      <c r="U195" s="194"/>
      <c r="V195" s="194"/>
      <c r="W195" s="194"/>
      <c r="X195" s="194"/>
      <c r="Y195" s="194"/>
      <c r="Z195" s="194"/>
    </row>
    <row r="196" ht="12.0" customHeight="1">
      <c r="A196" s="194"/>
      <c r="B196" s="194"/>
      <c r="C196" s="194"/>
      <c r="D196" s="194"/>
      <c r="E196" s="194"/>
      <c r="F196" s="194"/>
      <c r="G196" s="194"/>
      <c r="H196" s="194"/>
      <c r="I196" s="194"/>
      <c r="J196" s="194"/>
      <c r="K196" s="194"/>
      <c r="L196" s="194"/>
      <c r="M196" s="194"/>
      <c r="N196" s="194"/>
      <c r="O196" s="194"/>
      <c r="P196" s="194"/>
      <c r="Q196" s="194"/>
      <c r="R196" s="194"/>
      <c r="S196" s="194"/>
      <c r="T196" s="194"/>
      <c r="U196" s="194"/>
      <c r="V196" s="194"/>
      <c r="W196" s="194"/>
      <c r="X196" s="194"/>
      <c r="Y196" s="194"/>
      <c r="Z196" s="194"/>
    </row>
    <row r="197" ht="12.0" customHeight="1">
      <c r="A197" s="194"/>
      <c r="B197" s="194"/>
      <c r="C197" s="194"/>
      <c r="D197" s="194"/>
      <c r="E197" s="194"/>
      <c r="F197" s="194"/>
      <c r="G197" s="194"/>
      <c r="H197" s="194"/>
      <c r="I197" s="194"/>
      <c r="J197" s="194"/>
      <c r="K197" s="194"/>
      <c r="L197" s="194"/>
      <c r="M197" s="194"/>
      <c r="N197" s="194"/>
      <c r="O197" s="194"/>
      <c r="P197" s="194"/>
      <c r="Q197" s="194"/>
      <c r="R197" s="194"/>
      <c r="S197" s="194"/>
      <c r="T197" s="194"/>
      <c r="U197" s="194"/>
      <c r="V197" s="194"/>
      <c r="W197" s="194"/>
      <c r="X197" s="194"/>
      <c r="Y197" s="194"/>
      <c r="Z197" s="194"/>
    </row>
    <row r="198" ht="12.0" customHeight="1">
      <c r="A198" s="194"/>
      <c r="B198" s="194"/>
      <c r="C198" s="194"/>
      <c r="D198" s="194"/>
      <c r="E198" s="194"/>
      <c r="F198" s="194"/>
      <c r="G198" s="194"/>
      <c r="H198" s="194"/>
      <c r="I198" s="194"/>
      <c r="J198" s="194"/>
      <c r="K198" s="194"/>
      <c r="L198" s="194"/>
      <c r="M198" s="194"/>
      <c r="N198" s="194"/>
      <c r="O198" s="194"/>
      <c r="P198" s="194"/>
      <c r="Q198" s="194"/>
      <c r="R198" s="194"/>
      <c r="S198" s="194"/>
      <c r="T198" s="194"/>
      <c r="U198" s="194"/>
      <c r="V198" s="194"/>
      <c r="W198" s="194"/>
      <c r="X198" s="194"/>
      <c r="Y198" s="194"/>
      <c r="Z198" s="194"/>
    </row>
    <row r="199" ht="12.0" customHeight="1">
      <c r="A199" s="194"/>
      <c r="B199" s="194"/>
      <c r="C199" s="194"/>
      <c r="D199" s="194"/>
      <c r="E199" s="194"/>
      <c r="F199" s="194"/>
      <c r="G199" s="194"/>
      <c r="H199" s="194"/>
      <c r="I199" s="194"/>
      <c r="J199" s="194"/>
      <c r="K199" s="194"/>
      <c r="L199" s="194"/>
      <c r="M199" s="194"/>
      <c r="N199" s="194"/>
      <c r="O199" s="194"/>
      <c r="P199" s="194"/>
      <c r="Q199" s="194"/>
      <c r="R199" s="194"/>
      <c r="S199" s="194"/>
      <c r="T199" s="194"/>
      <c r="U199" s="194"/>
      <c r="V199" s="194"/>
      <c r="W199" s="194"/>
      <c r="X199" s="194"/>
      <c r="Y199" s="194"/>
      <c r="Z199" s="194"/>
    </row>
    <row r="200" ht="12.0" customHeight="1">
      <c r="A200" s="194"/>
      <c r="B200" s="194"/>
      <c r="C200" s="194"/>
      <c r="D200" s="194"/>
      <c r="E200" s="194"/>
      <c r="F200" s="194"/>
      <c r="G200" s="194"/>
      <c r="H200" s="194"/>
      <c r="I200" s="194"/>
      <c r="J200" s="194"/>
      <c r="K200" s="194"/>
      <c r="L200" s="194"/>
      <c r="M200" s="194"/>
      <c r="N200" s="194"/>
      <c r="O200" s="194"/>
      <c r="P200" s="194"/>
      <c r="Q200" s="194"/>
      <c r="R200" s="194"/>
      <c r="S200" s="194"/>
      <c r="T200" s="194"/>
      <c r="U200" s="194"/>
      <c r="V200" s="194"/>
      <c r="W200" s="194"/>
      <c r="X200" s="194"/>
      <c r="Y200" s="194"/>
      <c r="Z200" s="194"/>
    </row>
    <row r="201" ht="12.0" customHeight="1">
      <c r="A201" s="194"/>
      <c r="B201" s="194"/>
      <c r="C201" s="194"/>
      <c r="D201" s="194"/>
      <c r="E201" s="194"/>
      <c r="F201" s="194"/>
      <c r="G201" s="194"/>
      <c r="H201" s="194"/>
      <c r="I201" s="194"/>
      <c r="J201" s="194"/>
      <c r="K201" s="194"/>
      <c r="L201" s="194"/>
      <c r="M201" s="194"/>
      <c r="N201" s="194"/>
      <c r="O201" s="194"/>
      <c r="P201" s="194"/>
      <c r="Q201" s="194"/>
      <c r="R201" s="194"/>
      <c r="S201" s="194"/>
      <c r="T201" s="194"/>
      <c r="U201" s="194"/>
      <c r="V201" s="194"/>
      <c r="W201" s="194"/>
      <c r="X201" s="194"/>
      <c r="Y201" s="194"/>
      <c r="Z201" s="194"/>
    </row>
    <row r="202" ht="12.0" customHeight="1">
      <c r="A202" s="194"/>
      <c r="B202" s="194"/>
      <c r="C202" s="194"/>
      <c r="D202" s="194"/>
      <c r="E202" s="194"/>
      <c r="F202" s="194"/>
      <c r="G202" s="194"/>
      <c r="H202" s="194"/>
      <c r="I202" s="194"/>
      <c r="J202" s="194"/>
      <c r="K202" s="194"/>
      <c r="L202" s="194"/>
      <c r="M202" s="194"/>
      <c r="N202" s="194"/>
      <c r="O202" s="194"/>
      <c r="P202" s="194"/>
      <c r="Q202" s="194"/>
      <c r="R202" s="194"/>
      <c r="S202" s="194"/>
      <c r="T202" s="194"/>
      <c r="U202" s="194"/>
      <c r="V202" s="194"/>
      <c r="W202" s="194"/>
      <c r="X202" s="194"/>
      <c r="Y202" s="194"/>
      <c r="Z202" s="194"/>
    </row>
    <row r="203" ht="12.0" customHeight="1">
      <c r="A203" s="194"/>
      <c r="B203" s="194"/>
      <c r="C203" s="194"/>
      <c r="D203" s="194"/>
      <c r="E203" s="194"/>
      <c r="F203" s="194"/>
      <c r="G203" s="194"/>
      <c r="H203" s="194"/>
      <c r="I203" s="194"/>
      <c r="J203" s="194"/>
      <c r="K203" s="194"/>
      <c r="L203" s="194"/>
      <c r="M203" s="194"/>
      <c r="N203" s="194"/>
      <c r="O203" s="194"/>
      <c r="P203" s="194"/>
      <c r="Q203" s="194"/>
      <c r="R203" s="194"/>
      <c r="S203" s="194"/>
      <c r="T203" s="194"/>
      <c r="U203" s="194"/>
      <c r="V203" s="194"/>
      <c r="W203" s="194"/>
      <c r="X203" s="194"/>
      <c r="Y203" s="194"/>
      <c r="Z203" s="194"/>
    </row>
    <row r="204" ht="12.0" customHeight="1">
      <c r="A204" s="194"/>
      <c r="B204" s="194"/>
      <c r="C204" s="194"/>
      <c r="D204" s="194"/>
      <c r="E204" s="194"/>
      <c r="F204" s="194"/>
      <c r="G204" s="194"/>
      <c r="H204" s="194"/>
      <c r="I204" s="194"/>
      <c r="J204" s="194"/>
      <c r="K204" s="194"/>
      <c r="L204" s="194"/>
      <c r="M204" s="194"/>
      <c r="N204" s="194"/>
      <c r="O204" s="194"/>
      <c r="P204" s="194"/>
      <c r="Q204" s="194"/>
      <c r="R204" s="194"/>
      <c r="S204" s="194"/>
      <c r="T204" s="194"/>
      <c r="U204" s="194"/>
      <c r="V204" s="194"/>
      <c r="W204" s="194"/>
      <c r="X204" s="194"/>
      <c r="Y204" s="194"/>
      <c r="Z204" s="194"/>
    </row>
    <row r="205" ht="12.0" customHeight="1">
      <c r="A205" s="194"/>
      <c r="B205" s="194"/>
      <c r="C205" s="194"/>
      <c r="D205" s="194"/>
      <c r="E205" s="194"/>
      <c r="F205" s="194"/>
      <c r="G205" s="194"/>
      <c r="H205" s="194"/>
      <c r="I205" s="194"/>
      <c r="J205" s="194"/>
      <c r="K205" s="194"/>
      <c r="L205" s="194"/>
      <c r="M205" s="194"/>
      <c r="N205" s="194"/>
      <c r="O205" s="194"/>
      <c r="P205" s="194"/>
      <c r="Q205" s="194"/>
      <c r="R205" s="194"/>
      <c r="S205" s="194"/>
      <c r="T205" s="194"/>
      <c r="U205" s="194"/>
      <c r="V205" s="194"/>
      <c r="W205" s="194"/>
      <c r="X205" s="194"/>
      <c r="Y205" s="194"/>
      <c r="Z205" s="194"/>
    </row>
    <row r="206" ht="12.0" customHeight="1">
      <c r="A206" s="194"/>
      <c r="B206" s="194"/>
      <c r="C206" s="194"/>
      <c r="D206" s="194"/>
      <c r="E206" s="194"/>
      <c r="F206" s="194"/>
      <c r="G206" s="194"/>
      <c r="H206" s="194"/>
      <c r="I206" s="194"/>
      <c r="J206" s="194"/>
      <c r="K206" s="194"/>
      <c r="L206" s="194"/>
      <c r="M206" s="194"/>
      <c r="N206" s="194"/>
      <c r="O206" s="194"/>
      <c r="P206" s="194"/>
      <c r="Q206" s="194"/>
      <c r="R206" s="194"/>
      <c r="S206" s="194"/>
      <c r="T206" s="194"/>
      <c r="U206" s="194"/>
      <c r="V206" s="194"/>
      <c r="W206" s="194"/>
      <c r="X206" s="194"/>
      <c r="Y206" s="194"/>
      <c r="Z206" s="194"/>
    </row>
    <row r="207" ht="12.0" customHeight="1">
      <c r="A207" s="194"/>
      <c r="B207" s="194"/>
      <c r="C207" s="194"/>
      <c r="D207" s="194"/>
      <c r="E207" s="194"/>
      <c r="F207" s="194"/>
      <c r="G207" s="194"/>
      <c r="H207" s="194"/>
      <c r="I207" s="194"/>
      <c r="J207" s="194"/>
      <c r="K207" s="194"/>
      <c r="L207" s="194"/>
      <c r="M207" s="194"/>
      <c r="N207" s="194"/>
      <c r="O207" s="194"/>
      <c r="P207" s="194"/>
      <c r="Q207" s="194"/>
      <c r="R207" s="194"/>
      <c r="S207" s="194"/>
      <c r="T207" s="194"/>
      <c r="U207" s="194"/>
      <c r="V207" s="194"/>
      <c r="W207" s="194"/>
      <c r="X207" s="194"/>
      <c r="Y207" s="194"/>
      <c r="Z207" s="194"/>
    </row>
    <row r="208" ht="12.0" customHeight="1">
      <c r="A208" s="194"/>
      <c r="B208" s="194"/>
      <c r="C208" s="194"/>
      <c r="D208" s="194"/>
      <c r="E208" s="194"/>
      <c r="F208" s="194"/>
      <c r="G208" s="194"/>
      <c r="H208" s="194"/>
      <c r="I208" s="194"/>
      <c r="J208" s="194"/>
      <c r="K208" s="194"/>
      <c r="L208" s="194"/>
      <c r="M208" s="194"/>
      <c r="N208" s="194"/>
      <c r="O208" s="194"/>
      <c r="P208" s="194"/>
      <c r="Q208" s="194"/>
      <c r="R208" s="194"/>
      <c r="S208" s="194"/>
      <c r="T208" s="194"/>
      <c r="U208" s="194"/>
      <c r="V208" s="194"/>
      <c r="W208" s="194"/>
      <c r="X208" s="194"/>
      <c r="Y208" s="194"/>
      <c r="Z208" s="194"/>
    </row>
    <row r="209" ht="12.0" customHeight="1">
      <c r="A209" s="194"/>
      <c r="B209" s="194"/>
      <c r="C209" s="194"/>
      <c r="D209" s="194"/>
      <c r="E209" s="194"/>
      <c r="F209" s="194"/>
      <c r="G209" s="194"/>
      <c r="H209" s="194"/>
      <c r="I209" s="194"/>
      <c r="J209" s="194"/>
      <c r="K209" s="194"/>
      <c r="L209" s="194"/>
      <c r="M209" s="194"/>
      <c r="N209" s="194"/>
      <c r="O209" s="194"/>
      <c r="P209" s="194"/>
      <c r="Q209" s="194"/>
      <c r="R209" s="194"/>
      <c r="S209" s="194"/>
      <c r="T209" s="194"/>
      <c r="U209" s="194"/>
      <c r="V209" s="194"/>
      <c r="W209" s="194"/>
      <c r="X209" s="194"/>
      <c r="Y209" s="194"/>
      <c r="Z209" s="194"/>
    </row>
    <row r="210" ht="12.0" customHeight="1">
      <c r="A210" s="194"/>
      <c r="B210" s="194"/>
      <c r="C210" s="194"/>
      <c r="D210" s="194"/>
      <c r="E210" s="194"/>
      <c r="F210" s="194"/>
      <c r="G210" s="194"/>
      <c r="H210" s="194"/>
      <c r="I210" s="194"/>
      <c r="J210" s="194"/>
      <c r="K210" s="194"/>
      <c r="L210" s="194"/>
      <c r="M210" s="194"/>
      <c r="N210" s="194"/>
      <c r="O210" s="194"/>
      <c r="P210" s="194"/>
      <c r="Q210" s="194"/>
      <c r="R210" s="194"/>
      <c r="S210" s="194"/>
      <c r="T210" s="194"/>
      <c r="U210" s="194"/>
      <c r="V210" s="194"/>
      <c r="W210" s="194"/>
      <c r="X210" s="194"/>
      <c r="Y210" s="194"/>
      <c r="Z210" s="194"/>
    </row>
    <row r="211" ht="12.0" customHeight="1">
      <c r="A211" s="194"/>
      <c r="B211" s="194"/>
      <c r="C211" s="194"/>
      <c r="D211" s="194"/>
      <c r="E211" s="194"/>
      <c r="F211" s="194"/>
      <c r="G211" s="194"/>
      <c r="H211" s="194"/>
      <c r="I211" s="194"/>
      <c r="J211" s="194"/>
      <c r="K211" s="194"/>
      <c r="L211" s="194"/>
      <c r="M211" s="194"/>
      <c r="N211" s="194"/>
      <c r="O211" s="194"/>
      <c r="P211" s="194"/>
      <c r="Q211" s="194"/>
      <c r="R211" s="194"/>
      <c r="S211" s="194"/>
      <c r="T211" s="194"/>
      <c r="U211" s="194"/>
      <c r="V211" s="194"/>
      <c r="W211" s="194"/>
      <c r="X211" s="194"/>
      <c r="Y211" s="194"/>
      <c r="Z211" s="194"/>
    </row>
    <row r="212" ht="12.0" customHeight="1">
      <c r="A212" s="194"/>
      <c r="B212" s="194"/>
      <c r="C212" s="194"/>
      <c r="D212" s="194"/>
      <c r="E212" s="194"/>
      <c r="F212" s="194"/>
      <c r="G212" s="194"/>
      <c r="H212" s="194"/>
      <c r="I212" s="194"/>
      <c r="J212" s="194"/>
      <c r="K212" s="194"/>
      <c r="L212" s="194"/>
      <c r="M212" s="194"/>
      <c r="N212" s="194"/>
      <c r="O212" s="194"/>
      <c r="P212" s="194"/>
      <c r="Q212" s="194"/>
      <c r="R212" s="194"/>
      <c r="S212" s="194"/>
      <c r="T212" s="194"/>
      <c r="U212" s="194"/>
      <c r="V212" s="194"/>
      <c r="W212" s="194"/>
      <c r="X212" s="194"/>
      <c r="Y212" s="194"/>
      <c r="Z212" s="194"/>
    </row>
    <row r="213" ht="12.0" customHeight="1">
      <c r="A213" s="194"/>
      <c r="B213" s="194"/>
      <c r="C213" s="194"/>
      <c r="D213" s="194"/>
      <c r="E213" s="194"/>
      <c r="F213" s="194"/>
      <c r="G213" s="194"/>
      <c r="H213" s="194"/>
      <c r="I213" s="194"/>
      <c r="J213" s="194"/>
      <c r="K213" s="194"/>
      <c r="L213" s="194"/>
      <c r="M213" s="194"/>
      <c r="N213" s="194"/>
      <c r="O213" s="194"/>
      <c r="P213" s="194"/>
      <c r="Q213" s="194"/>
      <c r="R213" s="194"/>
      <c r="S213" s="194"/>
      <c r="T213" s="194"/>
      <c r="U213" s="194"/>
      <c r="V213" s="194"/>
      <c r="W213" s="194"/>
      <c r="X213" s="194"/>
      <c r="Y213" s="194"/>
      <c r="Z213" s="194"/>
    </row>
    <row r="214" ht="12.0" customHeight="1">
      <c r="A214" s="194"/>
      <c r="B214" s="194"/>
      <c r="C214" s="194"/>
      <c r="D214" s="194"/>
      <c r="E214" s="194"/>
      <c r="F214" s="194"/>
      <c r="G214" s="194"/>
      <c r="H214" s="194"/>
      <c r="I214" s="194"/>
      <c r="J214" s="194"/>
      <c r="K214" s="194"/>
      <c r="L214" s="194"/>
      <c r="M214" s="194"/>
      <c r="N214" s="194"/>
      <c r="O214" s="194"/>
      <c r="P214" s="194"/>
      <c r="Q214" s="194"/>
      <c r="R214" s="194"/>
      <c r="S214" s="194"/>
      <c r="T214" s="194"/>
      <c r="U214" s="194"/>
      <c r="V214" s="194"/>
      <c r="W214" s="194"/>
      <c r="X214" s="194"/>
      <c r="Y214" s="194"/>
      <c r="Z214" s="194"/>
    </row>
    <row r="215" ht="12.0" customHeight="1">
      <c r="A215" s="194"/>
      <c r="B215" s="194"/>
      <c r="C215" s="194"/>
      <c r="D215" s="194"/>
      <c r="E215" s="194"/>
      <c r="F215" s="194"/>
      <c r="G215" s="194"/>
      <c r="H215" s="194"/>
      <c r="I215" s="194"/>
      <c r="J215" s="194"/>
      <c r="K215" s="194"/>
      <c r="L215" s="194"/>
      <c r="M215" s="194"/>
      <c r="N215" s="194"/>
      <c r="O215" s="194"/>
      <c r="P215" s="194"/>
      <c r="Q215" s="194"/>
      <c r="R215" s="194"/>
      <c r="S215" s="194"/>
      <c r="T215" s="194"/>
      <c r="U215" s="194"/>
      <c r="V215" s="194"/>
      <c r="W215" s="194"/>
      <c r="X215" s="194"/>
      <c r="Y215" s="194"/>
      <c r="Z215" s="194"/>
    </row>
    <row r="216" ht="12.0" customHeight="1">
      <c r="A216" s="194"/>
      <c r="B216" s="194"/>
      <c r="C216" s="194"/>
      <c r="D216" s="194"/>
      <c r="E216" s="194"/>
      <c r="F216" s="194"/>
      <c r="G216" s="194"/>
      <c r="H216" s="194"/>
      <c r="I216" s="194"/>
      <c r="J216" s="194"/>
      <c r="K216" s="194"/>
      <c r="L216" s="194"/>
      <c r="M216" s="194"/>
      <c r="N216" s="194"/>
      <c r="O216" s="194"/>
      <c r="P216" s="194"/>
      <c r="Q216" s="194"/>
      <c r="R216" s="194"/>
      <c r="S216" s="194"/>
      <c r="T216" s="194"/>
      <c r="U216" s="194"/>
      <c r="V216" s="194"/>
      <c r="W216" s="194"/>
      <c r="X216" s="194"/>
      <c r="Y216" s="194"/>
      <c r="Z216" s="194"/>
    </row>
    <row r="217" ht="12.0" customHeight="1">
      <c r="A217" s="194"/>
      <c r="B217" s="194"/>
      <c r="C217" s="194"/>
      <c r="D217" s="194"/>
      <c r="E217" s="194"/>
      <c r="F217" s="194"/>
      <c r="G217" s="194"/>
      <c r="H217" s="194"/>
      <c r="I217" s="194"/>
      <c r="J217" s="194"/>
      <c r="K217" s="194"/>
      <c r="L217" s="194"/>
      <c r="M217" s="194"/>
      <c r="N217" s="194"/>
      <c r="O217" s="194"/>
      <c r="P217" s="194"/>
      <c r="Q217" s="194"/>
      <c r="R217" s="194"/>
      <c r="S217" s="194"/>
      <c r="T217" s="194"/>
      <c r="U217" s="194"/>
      <c r="V217" s="194"/>
      <c r="W217" s="194"/>
      <c r="X217" s="194"/>
      <c r="Y217" s="194"/>
      <c r="Z217" s="194"/>
    </row>
    <row r="218" ht="12.0" customHeight="1">
      <c r="A218" s="194"/>
      <c r="B218" s="194"/>
      <c r="C218" s="194"/>
      <c r="D218" s="194"/>
      <c r="E218" s="194"/>
      <c r="F218" s="194"/>
      <c r="G218" s="194"/>
      <c r="H218" s="194"/>
      <c r="I218" s="194"/>
      <c r="J218" s="194"/>
      <c r="K218" s="194"/>
      <c r="L218" s="194"/>
      <c r="M218" s="194"/>
      <c r="N218" s="194"/>
      <c r="O218" s="194"/>
      <c r="P218" s="194"/>
      <c r="Q218" s="194"/>
      <c r="R218" s="194"/>
      <c r="S218" s="194"/>
      <c r="T218" s="194"/>
      <c r="U218" s="194"/>
      <c r="V218" s="194"/>
      <c r="W218" s="194"/>
      <c r="X218" s="194"/>
      <c r="Y218" s="194"/>
      <c r="Z218" s="194"/>
    </row>
    <row r="219" ht="12.0" customHeight="1">
      <c r="A219" s="194"/>
      <c r="B219" s="194"/>
      <c r="C219" s="194"/>
      <c r="D219" s="194"/>
      <c r="E219" s="194"/>
      <c r="F219" s="194"/>
      <c r="G219" s="194"/>
      <c r="H219" s="194"/>
      <c r="I219" s="194"/>
      <c r="J219" s="194"/>
      <c r="K219" s="194"/>
      <c r="L219" s="194"/>
      <c r="M219" s="194"/>
      <c r="N219" s="194"/>
      <c r="O219" s="194"/>
      <c r="P219" s="194"/>
      <c r="Q219" s="194"/>
      <c r="R219" s="194"/>
      <c r="S219" s="194"/>
      <c r="T219" s="194"/>
      <c r="U219" s="194"/>
      <c r="V219" s="194"/>
      <c r="W219" s="194"/>
      <c r="X219" s="194"/>
      <c r="Y219" s="194"/>
      <c r="Z219" s="194"/>
    </row>
    <row r="220" ht="12.0" customHeight="1">
      <c r="A220" s="194"/>
      <c r="B220" s="194"/>
      <c r="C220" s="194"/>
      <c r="D220" s="194"/>
      <c r="E220" s="194"/>
      <c r="F220" s="194"/>
      <c r="G220" s="194"/>
      <c r="H220" s="194"/>
      <c r="I220" s="194"/>
      <c r="J220" s="194"/>
      <c r="K220" s="194"/>
      <c r="L220" s="194"/>
      <c r="M220" s="194"/>
      <c r="N220" s="194"/>
      <c r="O220" s="194"/>
      <c r="P220" s="194"/>
      <c r="Q220" s="194"/>
      <c r="R220" s="194"/>
      <c r="S220" s="194"/>
      <c r="T220" s="194"/>
      <c r="U220" s="194"/>
      <c r="V220" s="194"/>
      <c r="W220" s="194"/>
      <c r="X220" s="194"/>
      <c r="Y220" s="194"/>
      <c r="Z220" s="194"/>
    </row>
    <row r="221" ht="12.0" customHeight="1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</row>
    <row r="222" ht="12.0" customHeight="1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</row>
    <row r="223" ht="12.0" customHeight="1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</row>
    <row r="224" ht="12.0" customHeight="1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</row>
    <row r="225" ht="12.0" customHeight="1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</row>
    <row r="226" ht="12.0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</row>
    <row r="227" ht="12.0" customHeight="1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</row>
    <row r="228" ht="12.0" customHeight="1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</row>
    <row r="229" ht="12.0" customHeight="1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</row>
    <row r="230" ht="12.0" customHeight="1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</row>
    <row r="231" ht="12.0" customHeight="1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</row>
    <row r="232" ht="12.0" customHeight="1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</row>
    <row r="233" ht="12.0" customHeight="1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</row>
    <row r="234" ht="12.0" customHeight="1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</row>
    <row r="235" ht="12.0" customHeight="1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</row>
    <row r="236" ht="12.0" customHeight="1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</row>
    <row r="237" ht="12.0" customHeight="1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</row>
    <row r="238" ht="12.0" customHeight="1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</row>
    <row r="239" ht="12.0" customHeight="1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</row>
    <row r="240" ht="12.0" customHeight="1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</row>
    <row r="241" ht="12.0" customHeight="1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</row>
    <row r="242" ht="12.0" customHeight="1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</row>
    <row r="243" ht="12.0" customHeight="1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</row>
    <row r="244" ht="12.0" customHeight="1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</row>
    <row r="245" ht="12.0" customHeight="1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</row>
    <row r="246" ht="12.0" customHeight="1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</row>
    <row r="247" ht="12.0" customHeight="1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</row>
    <row r="248" ht="12.0" customHeight="1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</row>
    <row r="249" ht="12.0" customHeight="1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</row>
    <row r="250" ht="12.0" customHeight="1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</row>
    <row r="251" ht="12.0" customHeight="1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</row>
    <row r="252" ht="12.0" customHeight="1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</row>
    <row r="253" ht="12.0" customHeight="1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</row>
    <row r="254" ht="12.0" customHeight="1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</row>
    <row r="255" ht="12.0" customHeight="1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</row>
    <row r="256" ht="12.0" customHeight="1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</row>
    <row r="257" ht="12.0" customHeight="1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</row>
    <row r="258" ht="12.0" customHeight="1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</row>
    <row r="259" ht="12.0" customHeight="1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</row>
    <row r="260" ht="12.0" customHeight="1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</row>
    <row r="261" ht="12.0" customHeight="1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</row>
    <row r="262" ht="12.0" customHeight="1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</row>
    <row r="263" ht="12.0" customHeight="1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</row>
    <row r="264" ht="12.0" customHeight="1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</row>
    <row r="265" ht="12.0" customHeight="1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</row>
    <row r="266" ht="12.0" customHeight="1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</row>
    <row r="267" ht="12.0" customHeight="1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</row>
    <row r="268" ht="12.0" customHeight="1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</row>
    <row r="269" ht="12.0" customHeight="1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</row>
    <row r="270" ht="12.0" customHeight="1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</row>
    <row r="271" ht="12.0" customHeight="1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</row>
    <row r="272" ht="12.0" customHeight="1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</row>
    <row r="273" ht="12.0" customHeight="1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</row>
    <row r="274" ht="12.0" customHeight="1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</row>
    <row r="275" ht="12.0" customHeight="1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</row>
    <row r="276" ht="12.0" customHeight="1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</row>
    <row r="277" ht="12.0" customHeight="1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</row>
    <row r="278" ht="12.0" customHeight="1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</row>
    <row r="279" ht="12.0" customHeight="1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</row>
    <row r="280" ht="12.0" customHeight="1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</row>
    <row r="281" ht="12.0" customHeight="1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</row>
    <row r="282" ht="12.0" customHeight="1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</row>
    <row r="283" ht="12.0" customHeight="1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</row>
    <row r="284" ht="12.0" customHeight="1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</row>
    <row r="285" ht="12.0" customHeight="1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</row>
    <row r="286" ht="12.0" customHeight="1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</row>
    <row r="287" ht="12.0" customHeight="1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</row>
    <row r="288" ht="12.0" customHeight="1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</row>
    <row r="289" ht="12.0" customHeight="1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</row>
    <row r="290" ht="12.0" customHeight="1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</row>
    <row r="291" ht="12.0" customHeight="1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</row>
    <row r="292" ht="12.0" customHeight="1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</row>
    <row r="293" ht="12.0" customHeight="1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</row>
    <row r="294" ht="12.0" customHeight="1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</row>
    <row r="295" ht="12.0" customHeight="1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</row>
    <row r="296" ht="12.0" customHeight="1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</row>
    <row r="297" ht="12.0" customHeight="1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</row>
    <row r="298" ht="12.0" customHeight="1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</row>
    <row r="299" ht="12.0" customHeight="1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</row>
    <row r="300" ht="12.0" customHeight="1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</row>
    <row r="301" ht="12.0" customHeight="1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</row>
    <row r="302" ht="12.0" customHeight="1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</row>
    <row r="303" ht="12.0" customHeight="1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</row>
    <row r="304" ht="12.0" customHeight="1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</row>
    <row r="305" ht="12.0" customHeight="1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</row>
    <row r="306" ht="12.0" customHeight="1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</row>
    <row r="307" ht="12.0" customHeight="1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</row>
    <row r="308" ht="12.0" customHeight="1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</row>
    <row r="309" ht="12.0" customHeight="1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</row>
    <row r="310" ht="12.0" customHeight="1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</row>
    <row r="311" ht="12.0" customHeight="1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</row>
    <row r="312" ht="12.0" customHeight="1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</row>
    <row r="313" ht="12.0" customHeight="1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</row>
    <row r="314" ht="12.0" customHeight="1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</row>
    <row r="315" ht="12.0" customHeight="1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</row>
    <row r="316" ht="12.0" customHeight="1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</row>
    <row r="317" ht="12.0" customHeight="1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</row>
    <row r="318" ht="12.0" customHeight="1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</row>
    <row r="319" ht="12.0" customHeight="1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</row>
    <row r="320" ht="12.0" customHeight="1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</row>
    <row r="321" ht="12.0" customHeight="1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</row>
    <row r="322" ht="12.0" customHeight="1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</row>
    <row r="323" ht="12.0" customHeight="1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</row>
    <row r="324" ht="12.0" customHeight="1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</row>
    <row r="325" ht="12.0" customHeight="1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</row>
    <row r="326" ht="12.0" customHeight="1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</row>
    <row r="327" ht="12.0" customHeight="1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</row>
    <row r="328" ht="12.0" customHeight="1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</row>
    <row r="329" ht="12.0" customHeight="1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</row>
    <row r="330" ht="12.0" customHeight="1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</row>
    <row r="331" ht="12.0" customHeight="1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</row>
    <row r="332" ht="12.0" customHeight="1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</row>
    <row r="333" ht="12.0" customHeight="1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</row>
    <row r="334" ht="12.0" customHeight="1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</row>
    <row r="335" ht="12.0" customHeight="1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</row>
    <row r="336" ht="12.0" customHeight="1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</row>
    <row r="337" ht="12.0" customHeight="1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</row>
    <row r="338" ht="12.0" customHeight="1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</row>
    <row r="339" ht="12.0" customHeight="1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</row>
    <row r="340" ht="12.0" customHeight="1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</row>
    <row r="341" ht="12.0" customHeight="1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</row>
    <row r="342" ht="12.0" customHeight="1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</row>
    <row r="343" ht="12.0" customHeight="1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</row>
    <row r="344" ht="12.0" customHeight="1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</row>
    <row r="345" ht="12.0" customHeight="1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</row>
    <row r="346" ht="12.0" customHeight="1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</row>
    <row r="347" ht="12.0" customHeight="1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</row>
    <row r="348" ht="12.0" customHeight="1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</row>
    <row r="349" ht="12.0" customHeight="1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</row>
    <row r="350" ht="12.0" customHeight="1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</row>
    <row r="351" ht="12.0" customHeight="1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</row>
    <row r="352" ht="12.0" customHeight="1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</row>
    <row r="353" ht="12.0" customHeight="1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</row>
    <row r="354" ht="12.0" customHeight="1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</row>
    <row r="355" ht="12.0" customHeight="1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</row>
    <row r="356" ht="12.0" customHeight="1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</row>
    <row r="357" ht="12.0" customHeight="1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</row>
    <row r="358" ht="12.0" customHeight="1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</row>
    <row r="359" ht="12.0" customHeight="1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</row>
    <row r="360" ht="12.0" customHeight="1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</row>
    <row r="361" ht="12.0" customHeight="1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</row>
    <row r="362" ht="12.0" customHeight="1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</row>
    <row r="363" ht="12.0" customHeight="1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</row>
    <row r="364" ht="12.0" customHeight="1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</row>
    <row r="365" ht="12.0" customHeight="1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</row>
    <row r="366" ht="12.0" customHeight="1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</row>
    <row r="367" ht="12.0" customHeight="1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</row>
    <row r="368" ht="12.0" customHeight="1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</row>
    <row r="369" ht="12.0" customHeight="1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</row>
    <row r="370" ht="12.0" customHeight="1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</row>
    <row r="371" ht="12.0" customHeight="1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</row>
    <row r="372" ht="12.0" customHeight="1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</row>
    <row r="373" ht="12.0" customHeight="1">
      <c r="A373" s="25"/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</row>
    <row r="374" ht="12.0" customHeight="1">
      <c r="A374" s="25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</row>
    <row r="375" ht="12.0" customHeight="1">
      <c r="A375" s="25"/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</row>
    <row r="376" ht="12.0" customHeight="1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</row>
    <row r="377" ht="12.0" customHeight="1">
      <c r="A377" s="25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</row>
    <row r="378" ht="12.0" customHeight="1">
      <c r="A378" s="25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</row>
    <row r="379" ht="12.0" customHeight="1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</row>
    <row r="380" ht="12.0" customHeight="1">
      <c r="A380" s="25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</row>
    <row r="381" ht="12.0" customHeight="1">
      <c r="A381" s="25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</row>
    <row r="382" ht="12.0" customHeight="1">
      <c r="A382" s="25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</row>
    <row r="383" ht="12.0" customHeight="1">
      <c r="A383" s="25"/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</row>
    <row r="384" ht="12.0" customHeight="1">
      <c r="A384" s="25"/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</row>
    <row r="385" ht="12.0" customHeight="1">
      <c r="A385" s="25"/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</row>
    <row r="386" ht="12.0" customHeight="1">
      <c r="A386" s="25"/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</row>
    <row r="387" ht="12.0" customHeight="1">
      <c r="A387" s="25"/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</row>
    <row r="388" ht="12.0" customHeight="1">
      <c r="A388" s="25"/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</row>
    <row r="389" ht="12.0" customHeight="1">
      <c r="A389" s="25"/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</row>
    <row r="390" ht="12.0" customHeight="1">
      <c r="A390" s="25"/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</row>
    <row r="391" ht="12.0" customHeight="1">
      <c r="A391" s="25"/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</row>
    <row r="392" ht="12.0" customHeight="1">
      <c r="A392" s="25"/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</row>
    <row r="393" ht="12.0" customHeight="1">
      <c r="A393" s="25"/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</row>
    <row r="394" ht="12.0" customHeight="1">
      <c r="A394" s="25"/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</row>
    <row r="395" ht="12.0" customHeight="1">
      <c r="A395" s="25"/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</row>
    <row r="396" ht="12.0" customHeight="1">
      <c r="A396" s="25"/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</row>
    <row r="397" ht="12.0" customHeight="1">
      <c r="A397" s="25"/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</row>
    <row r="398" ht="12.0" customHeight="1">
      <c r="A398" s="25"/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</row>
    <row r="399" ht="12.0" customHeight="1">
      <c r="A399" s="25"/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</row>
    <row r="400" ht="12.0" customHeight="1">
      <c r="A400" s="25"/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</row>
    <row r="401" ht="12.0" customHeight="1">
      <c r="A401" s="25"/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</row>
    <row r="402" ht="12.0" customHeight="1">
      <c r="A402" s="25"/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</row>
    <row r="403" ht="12.0" customHeight="1">
      <c r="A403" s="25"/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</row>
    <row r="404" ht="12.0" customHeight="1">
      <c r="A404" s="25"/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</row>
    <row r="405" ht="12.0" customHeight="1">
      <c r="A405" s="25"/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</row>
    <row r="406" ht="12.0" customHeight="1">
      <c r="A406" s="25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</row>
    <row r="407" ht="12.0" customHeight="1">
      <c r="A407" s="25"/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</row>
    <row r="408" ht="12.0" customHeight="1">
      <c r="A408" s="25"/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</row>
    <row r="409" ht="12.0" customHeight="1">
      <c r="A409" s="25"/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</row>
    <row r="410" ht="12.0" customHeight="1">
      <c r="A410" s="25"/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</row>
    <row r="411" ht="12.0" customHeight="1">
      <c r="A411" s="25"/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</row>
    <row r="412" ht="12.0" customHeight="1">
      <c r="A412" s="25"/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</row>
    <row r="413" ht="12.0" customHeight="1">
      <c r="A413" s="25"/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</row>
    <row r="414" ht="12.0" customHeight="1">
      <c r="A414" s="25"/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</row>
    <row r="415" ht="12.0" customHeight="1">
      <c r="A415" s="25"/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</row>
    <row r="416" ht="12.0" customHeight="1">
      <c r="A416" s="25"/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</row>
    <row r="417" ht="12.0" customHeight="1">
      <c r="A417" s="25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</row>
    <row r="418" ht="12.0" customHeight="1">
      <c r="A418" s="25"/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</row>
    <row r="419" ht="12.0" customHeight="1">
      <c r="A419" s="25"/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</row>
    <row r="420" ht="12.0" customHeight="1">
      <c r="A420" s="25"/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</row>
    <row r="421" ht="12.0" customHeight="1">
      <c r="A421" s="25"/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</row>
    <row r="422" ht="12.0" customHeight="1">
      <c r="A422" s="25"/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</row>
    <row r="423" ht="12.0" customHeight="1">
      <c r="A423" s="25"/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</row>
    <row r="424" ht="12.0" customHeight="1">
      <c r="A424" s="25"/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</row>
    <row r="425" ht="12.0" customHeight="1">
      <c r="A425" s="25"/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</row>
    <row r="426" ht="12.0" customHeight="1">
      <c r="A426" s="25"/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</row>
    <row r="427" ht="12.0" customHeight="1">
      <c r="A427" s="25"/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</row>
    <row r="428" ht="12.0" customHeight="1">
      <c r="A428" s="25"/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</row>
    <row r="429" ht="12.0" customHeight="1">
      <c r="A429" s="25"/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</row>
    <row r="430" ht="12.0" customHeight="1">
      <c r="A430" s="25"/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</row>
    <row r="431" ht="12.0" customHeight="1">
      <c r="A431" s="25"/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</row>
    <row r="432" ht="12.0" customHeight="1">
      <c r="A432" s="25"/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</row>
    <row r="433" ht="12.0" customHeight="1">
      <c r="A433" s="25"/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</row>
    <row r="434" ht="12.0" customHeight="1">
      <c r="A434" s="25"/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</row>
    <row r="435" ht="12.0" customHeight="1">
      <c r="A435" s="25"/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</row>
    <row r="436" ht="12.0" customHeight="1">
      <c r="A436" s="25"/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</row>
    <row r="437" ht="12.0" customHeight="1">
      <c r="A437" s="25"/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</row>
    <row r="438" ht="12.0" customHeight="1">
      <c r="A438" s="25"/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</row>
    <row r="439" ht="12.0" customHeight="1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</row>
    <row r="440" ht="12.0" customHeight="1">
      <c r="A440" s="25"/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</row>
    <row r="441" ht="12.0" customHeight="1">
      <c r="A441" s="25"/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</row>
    <row r="442" ht="12.0" customHeight="1">
      <c r="A442" s="25"/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</row>
    <row r="443" ht="12.0" customHeight="1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</row>
    <row r="444" ht="12.0" customHeight="1">
      <c r="A444" s="25"/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</row>
    <row r="445" ht="12.0" customHeight="1">
      <c r="A445" s="25"/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</row>
    <row r="446" ht="12.0" customHeight="1">
      <c r="A446" s="25"/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</row>
    <row r="447" ht="12.0" customHeight="1">
      <c r="A447" s="25"/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</row>
    <row r="448" ht="12.0" customHeight="1">
      <c r="A448" s="25"/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</row>
    <row r="449" ht="12.0" customHeight="1">
      <c r="A449" s="25"/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</row>
    <row r="450" ht="12.0" customHeight="1">
      <c r="A450" s="25"/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</row>
    <row r="451" ht="12.0" customHeight="1">
      <c r="A451" s="25"/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</row>
    <row r="452" ht="12.0" customHeight="1">
      <c r="A452" s="25"/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</row>
    <row r="453" ht="12.0" customHeight="1">
      <c r="A453" s="25"/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</row>
    <row r="454" ht="12.0" customHeight="1">
      <c r="A454" s="25"/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</row>
    <row r="455" ht="12.0" customHeight="1">
      <c r="A455" s="25"/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</row>
    <row r="456" ht="12.0" customHeight="1">
      <c r="A456" s="25"/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</row>
    <row r="457" ht="12.0" customHeight="1">
      <c r="A457" s="25"/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</row>
    <row r="458" ht="12.0" customHeight="1">
      <c r="A458" s="25"/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</row>
    <row r="459" ht="12.0" customHeight="1">
      <c r="A459" s="25"/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</row>
    <row r="460" ht="12.0" customHeight="1">
      <c r="A460" s="25"/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</row>
    <row r="461" ht="12.0" customHeight="1">
      <c r="A461" s="25"/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</row>
    <row r="462" ht="12.0" customHeight="1">
      <c r="A462" s="25"/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</row>
    <row r="463" ht="12.0" customHeight="1">
      <c r="A463" s="25"/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</row>
    <row r="464" ht="12.0" customHeight="1">
      <c r="A464" s="25"/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</row>
    <row r="465" ht="12.0" customHeight="1">
      <c r="A465" s="25"/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</row>
    <row r="466" ht="12.0" customHeight="1">
      <c r="A466" s="25"/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</row>
    <row r="467" ht="12.0" customHeight="1">
      <c r="A467" s="25"/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</row>
    <row r="468" ht="12.0" customHeight="1">
      <c r="A468" s="25"/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</row>
    <row r="469" ht="12.0" customHeight="1">
      <c r="A469" s="25"/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</row>
    <row r="470" ht="12.0" customHeight="1">
      <c r="A470" s="25"/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</row>
    <row r="471" ht="12.0" customHeight="1">
      <c r="A471" s="25"/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</row>
    <row r="472" ht="12.0" customHeight="1">
      <c r="A472" s="25"/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</row>
    <row r="473" ht="12.0" customHeight="1">
      <c r="A473" s="25"/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</row>
    <row r="474" ht="12.0" customHeight="1">
      <c r="A474" s="25"/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</row>
    <row r="475" ht="12.0" customHeight="1">
      <c r="A475" s="25"/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</row>
    <row r="476" ht="12.0" customHeight="1">
      <c r="A476" s="25"/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</row>
    <row r="477" ht="12.0" customHeight="1">
      <c r="A477" s="25"/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</row>
    <row r="478" ht="12.0" customHeight="1">
      <c r="A478" s="25"/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</row>
    <row r="479" ht="12.0" customHeight="1">
      <c r="A479" s="25"/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</row>
    <row r="480" ht="12.0" customHeight="1">
      <c r="A480" s="25"/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</row>
    <row r="481" ht="12.0" customHeight="1">
      <c r="A481" s="25"/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</row>
    <row r="482" ht="12.0" customHeight="1">
      <c r="A482" s="25"/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</row>
    <row r="483" ht="12.0" customHeight="1">
      <c r="A483" s="25"/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</row>
    <row r="484" ht="12.0" customHeight="1">
      <c r="A484" s="25"/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</row>
    <row r="485" ht="12.0" customHeight="1">
      <c r="A485" s="25"/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</row>
    <row r="486" ht="12.0" customHeight="1">
      <c r="A486" s="25"/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</row>
    <row r="487" ht="12.0" customHeight="1">
      <c r="A487" s="25"/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</row>
    <row r="488" ht="12.0" customHeight="1">
      <c r="A488" s="25"/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</row>
    <row r="489" ht="12.0" customHeight="1">
      <c r="A489" s="25"/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</row>
    <row r="490" ht="12.0" customHeight="1">
      <c r="A490" s="25"/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</row>
    <row r="491" ht="12.0" customHeight="1">
      <c r="A491" s="25"/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</row>
    <row r="492" ht="12.0" customHeight="1">
      <c r="A492" s="25"/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</row>
    <row r="493" ht="12.0" customHeight="1">
      <c r="A493" s="25"/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</row>
    <row r="494" ht="12.0" customHeight="1">
      <c r="A494" s="25"/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</row>
    <row r="495" ht="12.0" customHeight="1">
      <c r="A495" s="25"/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</row>
    <row r="496" ht="12.0" customHeight="1">
      <c r="A496" s="25"/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</row>
    <row r="497" ht="12.0" customHeight="1">
      <c r="A497" s="25"/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</row>
    <row r="498" ht="12.0" customHeight="1">
      <c r="A498" s="25"/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</row>
    <row r="499" ht="12.0" customHeight="1">
      <c r="A499" s="25"/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</row>
    <row r="500" ht="12.0" customHeight="1">
      <c r="A500" s="25"/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</row>
    <row r="501" ht="12.0" customHeight="1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</row>
    <row r="502" ht="12.0" customHeight="1">
      <c r="A502" s="25"/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</row>
    <row r="503" ht="12.0" customHeight="1">
      <c r="A503" s="25"/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</row>
    <row r="504" ht="12.0" customHeight="1">
      <c r="A504" s="25"/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</row>
    <row r="505" ht="12.0" customHeight="1">
      <c r="A505" s="25"/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</row>
    <row r="506" ht="12.0" customHeight="1">
      <c r="A506" s="25"/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</row>
    <row r="507" ht="12.0" customHeight="1">
      <c r="A507" s="25"/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</row>
    <row r="508" ht="12.0" customHeight="1">
      <c r="A508" s="25"/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</row>
    <row r="509" ht="12.0" customHeight="1">
      <c r="A509" s="25"/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</row>
    <row r="510" ht="12.0" customHeight="1">
      <c r="A510" s="25"/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</row>
    <row r="511" ht="12.0" customHeight="1">
      <c r="A511" s="25"/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</row>
    <row r="512" ht="12.0" customHeight="1">
      <c r="A512" s="25"/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</row>
    <row r="513" ht="12.0" customHeight="1">
      <c r="A513" s="25"/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</row>
    <row r="514" ht="12.0" customHeight="1">
      <c r="A514" s="25"/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</row>
    <row r="515" ht="12.0" customHeight="1">
      <c r="A515" s="25"/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</row>
    <row r="516" ht="12.0" customHeight="1">
      <c r="A516" s="25"/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</row>
    <row r="517" ht="12.0" customHeight="1">
      <c r="A517" s="25"/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</row>
    <row r="518" ht="12.0" customHeight="1">
      <c r="A518" s="25"/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</row>
    <row r="519" ht="12.0" customHeight="1">
      <c r="A519" s="25"/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</row>
    <row r="520" ht="12.0" customHeight="1">
      <c r="A520" s="25"/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</row>
    <row r="521" ht="12.0" customHeight="1">
      <c r="A521" s="25"/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</row>
    <row r="522" ht="12.0" customHeight="1">
      <c r="A522" s="25"/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</row>
    <row r="523" ht="12.0" customHeight="1">
      <c r="A523" s="25"/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</row>
    <row r="524" ht="12.0" customHeight="1">
      <c r="A524" s="25"/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</row>
    <row r="525" ht="12.0" customHeight="1">
      <c r="A525" s="25"/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</row>
    <row r="526" ht="12.0" customHeight="1">
      <c r="A526" s="25"/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</row>
    <row r="527" ht="12.0" customHeight="1">
      <c r="A527" s="25"/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</row>
    <row r="528" ht="12.0" customHeight="1">
      <c r="A528" s="25"/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</row>
    <row r="529" ht="12.0" customHeight="1">
      <c r="A529" s="25"/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</row>
    <row r="530" ht="12.0" customHeight="1">
      <c r="A530" s="25"/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</row>
    <row r="531" ht="12.0" customHeight="1">
      <c r="A531" s="25"/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</row>
    <row r="532" ht="12.0" customHeight="1">
      <c r="A532" s="25"/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</row>
    <row r="533" ht="12.0" customHeight="1">
      <c r="A533" s="25"/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</row>
    <row r="534" ht="12.0" customHeight="1">
      <c r="A534" s="25"/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</row>
    <row r="535" ht="12.0" customHeight="1">
      <c r="A535" s="25"/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</row>
    <row r="536" ht="12.0" customHeight="1">
      <c r="A536" s="25"/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</row>
    <row r="537" ht="12.0" customHeight="1">
      <c r="A537" s="25"/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</row>
    <row r="538" ht="12.0" customHeight="1">
      <c r="A538" s="25"/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</row>
    <row r="539" ht="12.0" customHeight="1">
      <c r="A539" s="25"/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</row>
    <row r="540" ht="12.0" customHeight="1">
      <c r="A540" s="25"/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</row>
    <row r="541" ht="12.0" customHeight="1">
      <c r="A541" s="25"/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</row>
    <row r="542" ht="12.0" customHeight="1">
      <c r="A542" s="25"/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</row>
    <row r="543" ht="12.0" customHeight="1">
      <c r="A543" s="25"/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</row>
    <row r="544" ht="12.0" customHeight="1">
      <c r="A544" s="25"/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</row>
    <row r="545" ht="12.0" customHeight="1">
      <c r="A545" s="25"/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</row>
    <row r="546" ht="12.0" customHeight="1">
      <c r="A546" s="25"/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</row>
    <row r="547" ht="12.0" customHeight="1">
      <c r="A547" s="25"/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</row>
    <row r="548" ht="12.0" customHeight="1">
      <c r="A548" s="25"/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</row>
    <row r="549" ht="12.0" customHeight="1">
      <c r="A549" s="25"/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</row>
    <row r="550" ht="12.0" customHeight="1">
      <c r="A550" s="25"/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</row>
    <row r="551" ht="12.0" customHeight="1">
      <c r="A551" s="25"/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</row>
    <row r="552" ht="12.0" customHeight="1">
      <c r="A552" s="25"/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</row>
    <row r="553" ht="12.0" customHeight="1">
      <c r="A553" s="25"/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</row>
    <row r="554" ht="12.0" customHeight="1">
      <c r="A554" s="25"/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</row>
    <row r="555" ht="12.0" customHeight="1">
      <c r="A555" s="25"/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</row>
    <row r="556" ht="12.0" customHeight="1">
      <c r="A556" s="25"/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</row>
    <row r="557" ht="12.0" customHeight="1">
      <c r="A557" s="25"/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</row>
    <row r="558" ht="12.0" customHeight="1">
      <c r="A558" s="25"/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</row>
    <row r="559" ht="12.0" customHeight="1">
      <c r="A559" s="25"/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</row>
    <row r="560" ht="12.0" customHeight="1">
      <c r="A560" s="25"/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</row>
    <row r="561" ht="12.0" customHeight="1">
      <c r="A561" s="25"/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</row>
    <row r="562" ht="12.0" customHeight="1">
      <c r="A562" s="25"/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</row>
    <row r="563" ht="12.0" customHeight="1">
      <c r="A563" s="25"/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</row>
    <row r="564" ht="12.0" customHeight="1">
      <c r="A564" s="25"/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</row>
    <row r="565" ht="12.0" customHeight="1">
      <c r="A565" s="25"/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</row>
    <row r="566" ht="12.0" customHeight="1">
      <c r="A566" s="25"/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</row>
    <row r="567" ht="12.0" customHeight="1">
      <c r="A567" s="25"/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</row>
    <row r="568" ht="12.0" customHeight="1">
      <c r="A568" s="25"/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</row>
    <row r="569" ht="12.0" customHeight="1">
      <c r="A569" s="25"/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</row>
    <row r="570" ht="12.0" customHeight="1">
      <c r="A570" s="25"/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</row>
    <row r="571" ht="12.0" customHeight="1">
      <c r="A571" s="25"/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</row>
    <row r="572" ht="12.0" customHeight="1">
      <c r="A572" s="25"/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</row>
    <row r="573" ht="12.0" customHeight="1">
      <c r="A573" s="25"/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</row>
    <row r="574" ht="12.0" customHeight="1">
      <c r="A574" s="25"/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</row>
    <row r="575" ht="12.0" customHeight="1">
      <c r="A575" s="25"/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</row>
    <row r="576" ht="12.0" customHeight="1">
      <c r="A576" s="25"/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</row>
    <row r="577" ht="12.0" customHeight="1">
      <c r="A577" s="25"/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</row>
    <row r="578" ht="12.0" customHeight="1">
      <c r="A578" s="25"/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</row>
    <row r="579" ht="12.0" customHeight="1">
      <c r="A579" s="25"/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</row>
    <row r="580" ht="12.0" customHeight="1">
      <c r="A580" s="25"/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</row>
    <row r="581" ht="12.0" customHeight="1">
      <c r="A581" s="25"/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</row>
    <row r="582" ht="12.0" customHeight="1">
      <c r="A582" s="25"/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</row>
    <row r="583" ht="12.0" customHeight="1">
      <c r="A583" s="25"/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</row>
    <row r="584" ht="12.0" customHeight="1">
      <c r="A584" s="25"/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</row>
    <row r="585" ht="12.0" customHeight="1">
      <c r="A585" s="25"/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</row>
    <row r="586" ht="12.0" customHeight="1">
      <c r="A586" s="25"/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</row>
    <row r="587" ht="12.0" customHeight="1">
      <c r="A587" s="25"/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</row>
    <row r="588" ht="12.0" customHeight="1">
      <c r="A588" s="25"/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</row>
    <row r="589" ht="12.0" customHeight="1">
      <c r="A589" s="25"/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</row>
    <row r="590" ht="12.0" customHeight="1">
      <c r="A590" s="25"/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</row>
    <row r="591" ht="12.0" customHeight="1">
      <c r="A591" s="25"/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</row>
    <row r="592" ht="12.0" customHeight="1">
      <c r="A592" s="25"/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</row>
    <row r="593" ht="12.0" customHeight="1">
      <c r="A593" s="25"/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</row>
    <row r="594" ht="12.0" customHeight="1">
      <c r="A594" s="25"/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</row>
    <row r="595" ht="12.0" customHeight="1">
      <c r="A595" s="25"/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</row>
    <row r="596" ht="12.0" customHeight="1">
      <c r="A596" s="25"/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</row>
    <row r="597" ht="12.0" customHeight="1">
      <c r="A597" s="25"/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</row>
    <row r="598" ht="12.0" customHeight="1">
      <c r="A598" s="25"/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</row>
    <row r="599" ht="12.0" customHeight="1">
      <c r="A599" s="25"/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</row>
    <row r="600" ht="12.0" customHeight="1">
      <c r="A600" s="25"/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</row>
    <row r="601" ht="12.0" customHeight="1">
      <c r="A601" s="25"/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</row>
    <row r="602" ht="12.0" customHeight="1">
      <c r="A602" s="25"/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</row>
    <row r="603" ht="12.0" customHeight="1">
      <c r="A603" s="25"/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</row>
    <row r="604" ht="12.0" customHeight="1">
      <c r="A604" s="25"/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</row>
    <row r="605" ht="12.0" customHeight="1">
      <c r="A605" s="25"/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</row>
    <row r="606" ht="12.0" customHeight="1">
      <c r="A606" s="25"/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</row>
    <row r="607" ht="12.0" customHeight="1">
      <c r="A607" s="25"/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</row>
    <row r="608" ht="12.0" customHeight="1">
      <c r="A608" s="25"/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</row>
    <row r="609" ht="12.0" customHeight="1">
      <c r="A609" s="25"/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</row>
    <row r="610" ht="12.0" customHeight="1">
      <c r="A610" s="25"/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</row>
    <row r="611" ht="12.0" customHeight="1">
      <c r="A611" s="25"/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</row>
    <row r="612" ht="12.0" customHeight="1">
      <c r="A612" s="25"/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</row>
    <row r="613" ht="12.0" customHeight="1">
      <c r="A613" s="25"/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</row>
    <row r="614" ht="12.0" customHeight="1">
      <c r="A614" s="25"/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</row>
    <row r="615" ht="12.0" customHeight="1">
      <c r="A615" s="25"/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</row>
    <row r="616" ht="12.0" customHeight="1">
      <c r="A616" s="25"/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</row>
    <row r="617" ht="12.0" customHeight="1">
      <c r="A617" s="25"/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</row>
    <row r="618" ht="12.0" customHeight="1">
      <c r="A618" s="25"/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</row>
    <row r="619" ht="12.0" customHeight="1">
      <c r="A619" s="25"/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</row>
    <row r="620" ht="12.0" customHeight="1">
      <c r="A620" s="25"/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</row>
    <row r="621" ht="12.0" customHeight="1">
      <c r="A621" s="25"/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</row>
    <row r="622" ht="12.0" customHeight="1">
      <c r="A622" s="25"/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</row>
    <row r="623" ht="12.0" customHeight="1">
      <c r="A623" s="25"/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</row>
    <row r="624" ht="12.0" customHeight="1">
      <c r="A624" s="25"/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</row>
    <row r="625" ht="12.0" customHeight="1">
      <c r="A625" s="25"/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</row>
    <row r="626" ht="12.0" customHeight="1">
      <c r="A626" s="25"/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</row>
    <row r="627" ht="12.0" customHeight="1">
      <c r="A627" s="25"/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</row>
    <row r="628" ht="12.0" customHeight="1">
      <c r="A628" s="25"/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</row>
    <row r="629" ht="12.0" customHeight="1">
      <c r="A629" s="25"/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</row>
    <row r="630" ht="12.0" customHeight="1">
      <c r="A630" s="25"/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</row>
    <row r="631" ht="12.0" customHeight="1">
      <c r="A631" s="25"/>
      <c r="B631" s="25"/>
      <c r="C631" s="25"/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</row>
    <row r="632" ht="12.0" customHeight="1">
      <c r="A632" s="25"/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</row>
    <row r="633" ht="12.0" customHeight="1">
      <c r="A633" s="25"/>
      <c r="B633" s="25"/>
      <c r="C633" s="25"/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</row>
    <row r="634" ht="12.0" customHeight="1">
      <c r="A634" s="25"/>
      <c r="B634" s="25"/>
      <c r="C634" s="25"/>
      <c r="D634" s="25"/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</row>
    <row r="635" ht="12.0" customHeight="1">
      <c r="A635" s="25"/>
      <c r="B635" s="25"/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</row>
    <row r="636" ht="12.0" customHeight="1">
      <c r="A636" s="25"/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</row>
    <row r="637" ht="12.0" customHeight="1">
      <c r="A637" s="25"/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</row>
    <row r="638" ht="12.0" customHeight="1">
      <c r="A638" s="25"/>
      <c r="B638" s="25"/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</row>
    <row r="639" ht="12.0" customHeight="1">
      <c r="A639" s="25"/>
      <c r="B639" s="25"/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</row>
    <row r="640" ht="12.0" customHeight="1">
      <c r="A640" s="25"/>
      <c r="B640" s="25"/>
      <c r="C640" s="25"/>
      <c r="D640" s="25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</row>
    <row r="641" ht="12.0" customHeight="1">
      <c r="A641" s="25"/>
      <c r="B641" s="25"/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</row>
    <row r="642" ht="12.0" customHeight="1">
      <c r="A642" s="25"/>
      <c r="B642" s="25"/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</row>
    <row r="643" ht="12.0" customHeight="1">
      <c r="A643" s="25"/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</row>
    <row r="644" ht="12.0" customHeight="1">
      <c r="A644" s="25"/>
      <c r="B644" s="25"/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</row>
    <row r="645" ht="12.0" customHeight="1">
      <c r="A645" s="25"/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</row>
    <row r="646" ht="12.0" customHeight="1">
      <c r="A646" s="25"/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</row>
    <row r="647" ht="12.0" customHeight="1">
      <c r="A647" s="25"/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</row>
    <row r="648" ht="12.0" customHeight="1">
      <c r="A648" s="25"/>
      <c r="B648" s="25"/>
      <c r="C648" s="25"/>
      <c r="D648" s="25"/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</row>
    <row r="649" ht="12.0" customHeight="1">
      <c r="A649" s="25"/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</row>
    <row r="650" ht="12.0" customHeight="1">
      <c r="A650" s="25"/>
      <c r="B650" s="25"/>
      <c r="C650" s="25"/>
      <c r="D650" s="25"/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</row>
    <row r="651" ht="12.0" customHeight="1">
      <c r="A651" s="25"/>
      <c r="B651" s="25"/>
      <c r="C651" s="25"/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</row>
    <row r="652" ht="12.0" customHeight="1">
      <c r="A652" s="25"/>
      <c r="B652" s="25"/>
      <c r="C652" s="25"/>
      <c r="D652" s="25"/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</row>
    <row r="653" ht="12.0" customHeight="1">
      <c r="A653" s="25"/>
      <c r="B653" s="25"/>
      <c r="C653" s="25"/>
      <c r="D653" s="25"/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</row>
    <row r="654" ht="12.0" customHeight="1">
      <c r="A654" s="25"/>
      <c r="B654" s="25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</row>
    <row r="655" ht="12.0" customHeight="1">
      <c r="A655" s="25"/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</row>
    <row r="656" ht="12.0" customHeight="1">
      <c r="A656" s="25"/>
      <c r="B656" s="25"/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</row>
    <row r="657" ht="12.0" customHeight="1">
      <c r="A657" s="25"/>
      <c r="B657" s="25"/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</row>
    <row r="658" ht="12.0" customHeight="1">
      <c r="A658" s="25"/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</row>
    <row r="659" ht="12.0" customHeight="1">
      <c r="A659" s="25"/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</row>
    <row r="660" ht="12.0" customHeight="1">
      <c r="A660" s="25"/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</row>
    <row r="661" ht="12.0" customHeight="1">
      <c r="A661" s="25"/>
      <c r="B661" s="25"/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</row>
    <row r="662" ht="12.0" customHeight="1">
      <c r="A662" s="25"/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</row>
    <row r="663" ht="12.0" customHeight="1">
      <c r="A663" s="25"/>
      <c r="B663" s="25"/>
      <c r="C663" s="25"/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</row>
    <row r="664" ht="12.0" customHeight="1">
      <c r="A664" s="25"/>
      <c r="B664" s="25"/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</row>
    <row r="665" ht="12.0" customHeight="1">
      <c r="A665" s="25"/>
      <c r="B665" s="25"/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</row>
    <row r="666" ht="12.0" customHeight="1">
      <c r="A666" s="25"/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</row>
    <row r="667" ht="12.0" customHeight="1">
      <c r="A667" s="25"/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</row>
    <row r="668" ht="12.0" customHeight="1">
      <c r="A668" s="25"/>
      <c r="B668" s="25"/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</row>
    <row r="669" ht="12.0" customHeight="1">
      <c r="A669" s="25"/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</row>
    <row r="670" ht="12.0" customHeight="1">
      <c r="A670" s="25"/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</row>
    <row r="671" ht="12.0" customHeight="1">
      <c r="A671" s="25"/>
      <c r="B671" s="25"/>
      <c r="C671" s="25"/>
      <c r="D671" s="25"/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</row>
    <row r="672" ht="12.0" customHeight="1">
      <c r="A672" s="25"/>
      <c r="B672" s="25"/>
      <c r="C672" s="25"/>
      <c r="D672" s="25"/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</row>
    <row r="673" ht="12.0" customHeight="1">
      <c r="A673" s="25"/>
      <c r="B673" s="25"/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</row>
    <row r="674" ht="12.0" customHeight="1">
      <c r="A674" s="25"/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</row>
    <row r="675" ht="12.0" customHeight="1">
      <c r="A675" s="25"/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</row>
    <row r="676" ht="12.0" customHeight="1">
      <c r="A676" s="25"/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</row>
    <row r="677" ht="12.0" customHeight="1">
      <c r="A677" s="25"/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</row>
    <row r="678" ht="12.0" customHeight="1">
      <c r="A678" s="25"/>
      <c r="B678" s="25"/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</row>
    <row r="679" ht="12.0" customHeight="1">
      <c r="A679" s="25"/>
      <c r="B679" s="25"/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</row>
    <row r="680" ht="12.0" customHeight="1">
      <c r="A680" s="25"/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</row>
    <row r="681" ht="12.0" customHeight="1">
      <c r="A681" s="25"/>
      <c r="B681" s="25"/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</row>
    <row r="682" ht="12.0" customHeight="1">
      <c r="A682" s="25"/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</row>
    <row r="683" ht="12.0" customHeight="1">
      <c r="A683" s="25"/>
      <c r="B683" s="25"/>
      <c r="C683" s="25"/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</row>
    <row r="684" ht="12.0" customHeight="1">
      <c r="A684" s="25"/>
      <c r="B684" s="25"/>
      <c r="C684" s="25"/>
      <c r="D684" s="25"/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</row>
    <row r="685" ht="12.0" customHeight="1">
      <c r="A685" s="25"/>
      <c r="B685" s="25"/>
      <c r="C685" s="25"/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</row>
    <row r="686" ht="12.0" customHeight="1">
      <c r="A686" s="25"/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</row>
    <row r="687" ht="12.0" customHeight="1">
      <c r="A687" s="25"/>
      <c r="B687" s="25"/>
      <c r="C687" s="25"/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</row>
    <row r="688" ht="12.0" customHeight="1">
      <c r="A688" s="25"/>
      <c r="B688" s="25"/>
      <c r="C688" s="25"/>
      <c r="D688" s="25"/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</row>
    <row r="689" ht="12.0" customHeight="1">
      <c r="A689" s="25"/>
      <c r="B689" s="25"/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</row>
    <row r="690" ht="12.0" customHeight="1">
      <c r="A690" s="25"/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</row>
    <row r="691" ht="12.0" customHeight="1">
      <c r="A691" s="25"/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</row>
    <row r="692" ht="12.0" customHeight="1">
      <c r="A692" s="25"/>
      <c r="B692" s="25"/>
      <c r="C692" s="25"/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</row>
    <row r="693" ht="12.0" customHeight="1">
      <c r="A693" s="25"/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</row>
    <row r="694" ht="12.0" customHeight="1">
      <c r="A694" s="25"/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</row>
    <row r="695" ht="12.0" customHeight="1">
      <c r="A695" s="25"/>
      <c r="B695" s="25"/>
      <c r="C695" s="25"/>
      <c r="D695" s="25"/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</row>
    <row r="696" ht="12.0" customHeight="1">
      <c r="A696" s="25"/>
      <c r="B696" s="25"/>
      <c r="C696" s="25"/>
      <c r="D696" s="25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</row>
    <row r="697" ht="12.0" customHeight="1">
      <c r="A697" s="25"/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</row>
    <row r="698" ht="12.0" customHeight="1">
      <c r="A698" s="25"/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</row>
    <row r="699" ht="12.0" customHeight="1">
      <c r="A699" s="25"/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</row>
    <row r="700" ht="12.0" customHeight="1">
      <c r="A700" s="25"/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</row>
    <row r="701" ht="12.0" customHeight="1">
      <c r="A701" s="25"/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</row>
    <row r="702" ht="12.0" customHeight="1">
      <c r="A702" s="25"/>
      <c r="B702" s="25"/>
      <c r="C702" s="25"/>
      <c r="D702" s="25"/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</row>
    <row r="703" ht="12.0" customHeight="1">
      <c r="A703" s="25"/>
      <c r="B703" s="25"/>
      <c r="C703" s="25"/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</row>
    <row r="704" ht="12.0" customHeight="1">
      <c r="A704" s="25"/>
      <c r="B704" s="25"/>
      <c r="C704" s="25"/>
      <c r="D704" s="25"/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</row>
    <row r="705" ht="12.0" customHeight="1">
      <c r="A705" s="25"/>
      <c r="B705" s="25"/>
      <c r="C705" s="25"/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</row>
    <row r="706" ht="12.0" customHeight="1">
      <c r="A706" s="25"/>
      <c r="B706" s="25"/>
      <c r="C706" s="25"/>
      <c r="D706" s="25"/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</row>
    <row r="707" ht="12.0" customHeight="1">
      <c r="A707" s="25"/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</row>
    <row r="708" ht="12.0" customHeight="1">
      <c r="A708" s="25"/>
      <c r="B708" s="25"/>
      <c r="C708" s="25"/>
      <c r="D708" s="25"/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</row>
    <row r="709" ht="12.0" customHeight="1">
      <c r="A709" s="25"/>
      <c r="B709" s="25"/>
      <c r="C709" s="25"/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</row>
    <row r="710" ht="12.0" customHeight="1">
      <c r="A710" s="25"/>
      <c r="B710" s="25"/>
      <c r="C710" s="25"/>
      <c r="D710" s="25"/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</row>
    <row r="711" ht="12.0" customHeight="1">
      <c r="A711" s="25"/>
      <c r="B711" s="25"/>
      <c r="C711" s="25"/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</row>
    <row r="712" ht="12.0" customHeight="1">
      <c r="A712" s="25"/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</row>
    <row r="713" ht="12.0" customHeight="1">
      <c r="A713" s="25"/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</row>
    <row r="714" ht="12.0" customHeight="1">
      <c r="A714" s="25"/>
      <c r="B714" s="25"/>
      <c r="C714" s="25"/>
      <c r="D714" s="25"/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</row>
    <row r="715" ht="12.0" customHeight="1">
      <c r="A715" s="25"/>
      <c r="B715" s="25"/>
      <c r="C715" s="25"/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</row>
    <row r="716" ht="12.0" customHeight="1">
      <c r="A716" s="25"/>
      <c r="B716" s="25"/>
      <c r="C716" s="25"/>
      <c r="D716" s="25"/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</row>
    <row r="717" ht="12.0" customHeight="1">
      <c r="A717" s="25"/>
      <c r="B717" s="25"/>
      <c r="C717" s="25"/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</row>
    <row r="718" ht="12.0" customHeight="1">
      <c r="A718" s="25"/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</row>
    <row r="719" ht="12.0" customHeight="1">
      <c r="A719" s="25"/>
      <c r="B719" s="25"/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</row>
    <row r="720" ht="12.0" customHeight="1">
      <c r="A720" s="25"/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</row>
    <row r="721" ht="12.0" customHeight="1">
      <c r="A721" s="25"/>
      <c r="B721" s="25"/>
      <c r="C721" s="25"/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</row>
    <row r="722" ht="12.0" customHeight="1">
      <c r="A722" s="25"/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</row>
    <row r="723" ht="12.0" customHeight="1">
      <c r="A723" s="25"/>
      <c r="B723" s="25"/>
      <c r="C723" s="25"/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</row>
    <row r="724" ht="12.0" customHeight="1">
      <c r="A724" s="25"/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</row>
    <row r="725" ht="12.0" customHeight="1">
      <c r="A725" s="25"/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</row>
    <row r="726" ht="12.0" customHeight="1">
      <c r="A726" s="25"/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</row>
    <row r="727" ht="12.0" customHeight="1">
      <c r="A727" s="25"/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</row>
    <row r="728" ht="12.0" customHeight="1">
      <c r="A728" s="25"/>
      <c r="B728" s="25"/>
      <c r="C728" s="25"/>
      <c r="D728" s="25"/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</row>
    <row r="729" ht="12.0" customHeight="1">
      <c r="A729" s="25"/>
      <c r="B729" s="25"/>
      <c r="C729" s="25"/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</row>
    <row r="730" ht="12.0" customHeight="1">
      <c r="A730" s="25"/>
      <c r="B730" s="25"/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  <c r="V730" s="25"/>
      <c r="W730" s="25"/>
      <c r="X730" s="25"/>
      <c r="Y730" s="25"/>
      <c r="Z730" s="25"/>
    </row>
    <row r="731" ht="12.0" customHeight="1">
      <c r="A731" s="25"/>
      <c r="B731" s="25"/>
      <c r="C731" s="25"/>
      <c r="D731" s="25"/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</row>
    <row r="732" ht="12.0" customHeight="1">
      <c r="A732" s="25"/>
      <c r="B732" s="25"/>
      <c r="C732" s="25"/>
      <c r="D732" s="25"/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</row>
    <row r="733" ht="12.0" customHeight="1">
      <c r="A733" s="25"/>
      <c r="B733" s="25"/>
      <c r="C733" s="25"/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  <c r="V733" s="25"/>
      <c r="W733" s="25"/>
      <c r="X733" s="25"/>
      <c r="Y733" s="25"/>
      <c r="Z733" s="25"/>
    </row>
    <row r="734" ht="12.0" customHeight="1">
      <c r="A734" s="25"/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</row>
    <row r="735" ht="12.0" customHeight="1">
      <c r="A735" s="25"/>
      <c r="B735" s="25"/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</row>
    <row r="736" ht="12.0" customHeight="1">
      <c r="A736" s="25"/>
      <c r="B736" s="25"/>
      <c r="C736" s="25"/>
      <c r="D736" s="25"/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</row>
    <row r="737" ht="12.0" customHeight="1">
      <c r="A737" s="25"/>
      <c r="B737" s="25"/>
      <c r="C737" s="25"/>
      <c r="D737" s="25"/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</row>
    <row r="738" ht="12.0" customHeight="1">
      <c r="A738" s="25"/>
      <c r="B738" s="25"/>
      <c r="C738" s="25"/>
      <c r="D738" s="25"/>
      <c r="E738" s="25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</row>
    <row r="739" ht="12.0" customHeight="1">
      <c r="A739" s="25"/>
      <c r="B739" s="25"/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</row>
    <row r="740" ht="12.0" customHeight="1">
      <c r="A740" s="25"/>
      <c r="B740" s="25"/>
      <c r="C740" s="25"/>
      <c r="D740" s="25"/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</row>
    <row r="741" ht="12.0" customHeight="1">
      <c r="A741" s="25"/>
      <c r="B741" s="25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</row>
    <row r="742" ht="12.0" customHeight="1">
      <c r="A742" s="25"/>
      <c r="B742" s="25"/>
      <c r="C742" s="25"/>
      <c r="D742" s="25"/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  <c r="V742" s="25"/>
      <c r="W742" s="25"/>
      <c r="X742" s="25"/>
      <c r="Y742" s="25"/>
      <c r="Z742" s="25"/>
    </row>
    <row r="743" ht="12.0" customHeight="1">
      <c r="A743" s="25"/>
      <c r="B743" s="25"/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  <c r="V743" s="25"/>
      <c r="W743" s="25"/>
      <c r="X743" s="25"/>
      <c r="Y743" s="25"/>
      <c r="Z743" s="25"/>
    </row>
    <row r="744" ht="12.0" customHeight="1">
      <c r="A744" s="25"/>
      <c r="B744" s="25"/>
      <c r="C744" s="25"/>
      <c r="D744" s="25"/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</row>
    <row r="745" ht="12.0" customHeight="1">
      <c r="A745" s="25"/>
      <c r="B745" s="25"/>
      <c r="C745" s="25"/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  <c r="V745" s="25"/>
      <c r="W745" s="25"/>
      <c r="X745" s="25"/>
      <c r="Y745" s="25"/>
      <c r="Z745" s="25"/>
    </row>
    <row r="746" ht="12.0" customHeight="1">
      <c r="A746" s="25"/>
      <c r="B746" s="25"/>
      <c r="C746" s="25"/>
      <c r="D746" s="25"/>
      <c r="E746" s="25"/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  <c r="V746" s="25"/>
      <c r="W746" s="25"/>
      <c r="X746" s="25"/>
      <c r="Y746" s="25"/>
      <c r="Z746" s="25"/>
    </row>
    <row r="747" ht="12.0" customHeight="1">
      <c r="A747" s="25"/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</row>
    <row r="748" ht="12.0" customHeight="1">
      <c r="A748" s="25"/>
      <c r="B748" s="25"/>
      <c r="C748" s="25"/>
      <c r="D748" s="25"/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  <c r="V748" s="25"/>
      <c r="W748" s="25"/>
      <c r="X748" s="25"/>
      <c r="Y748" s="25"/>
      <c r="Z748" s="25"/>
    </row>
    <row r="749" ht="12.0" customHeight="1">
      <c r="A749" s="25"/>
      <c r="B749" s="25"/>
      <c r="C749" s="25"/>
      <c r="D749" s="25"/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</row>
    <row r="750" ht="12.0" customHeight="1">
      <c r="A750" s="25"/>
      <c r="B750" s="25"/>
      <c r="C750" s="25"/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</row>
    <row r="751" ht="12.0" customHeight="1">
      <c r="A751" s="25"/>
      <c r="B751" s="25"/>
      <c r="C751" s="25"/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  <c r="V751" s="25"/>
      <c r="W751" s="25"/>
      <c r="X751" s="25"/>
      <c r="Y751" s="25"/>
      <c r="Z751" s="25"/>
    </row>
    <row r="752" ht="12.0" customHeight="1">
      <c r="A752" s="25"/>
      <c r="B752" s="25"/>
      <c r="C752" s="25"/>
      <c r="D752" s="25"/>
      <c r="E752" s="25"/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</row>
    <row r="753" ht="12.0" customHeight="1">
      <c r="A753" s="25"/>
      <c r="B753" s="25"/>
      <c r="C753" s="25"/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  <c r="V753" s="25"/>
      <c r="W753" s="25"/>
      <c r="X753" s="25"/>
      <c r="Y753" s="25"/>
      <c r="Z753" s="25"/>
    </row>
    <row r="754" ht="12.0" customHeight="1">
      <c r="A754" s="25"/>
      <c r="B754" s="25"/>
      <c r="C754" s="25"/>
      <c r="D754" s="25"/>
      <c r="E754" s="25"/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  <c r="V754" s="25"/>
      <c r="W754" s="25"/>
      <c r="X754" s="25"/>
      <c r="Y754" s="25"/>
      <c r="Z754" s="25"/>
    </row>
    <row r="755" ht="12.0" customHeight="1">
      <c r="A755" s="25"/>
      <c r="B755" s="25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</row>
    <row r="756" ht="12.0" customHeight="1">
      <c r="A756" s="25"/>
      <c r="B756" s="25"/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</row>
    <row r="757" ht="12.0" customHeight="1">
      <c r="A757" s="25"/>
      <c r="B757" s="25"/>
      <c r="C757" s="25"/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</row>
    <row r="758" ht="12.0" customHeight="1">
      <c r="A758" s="25"/>
      <c r="B758" s="25"/>
      <c r="C758" s="25"/>
      <c r="D758" s="25"/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</row>
    <row r="759" ht="12.0" customHeight="1">
      <c r="A759" s="25"/>
      <c r="B759" s="25"/>
      <c r="C759" s="25"/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</row>
    <row r="760" ht="12.0" customHeight="1">
      <c r="A760" s="25"/>
      <c r="B760" s="25"/>
      <c r="C760" s="25"/>
      <c r="D760" s="25"/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  <c r="V760" s="25"/>
      <c r="W760" s="25"/>
      <c r="X760" s="25"/>
      <c r="Y760" s="25"/>
      <c r="Z760" s="25"/>
    </row>
    <row r="761" ht="12.0" customHeight="1">
      <c r="A761" s="25"/>
      <c r="B761" s="25"/>
      <c r="C761" s="25"/>
      <c r="D761" s="25"/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  <c r="V761" s="25"/>
      <c r="W761" s="25"/>
      <c r="X761" s="25"/>
      <c r="Y761" s="25"/>
      <c r="Z761" s="25"/>
    </row>
    <row r="762" ht="12.0" customHeight="1">
      <c r="A762" s="25"/>
      <c r="B762" s="25"/>
      <c r="C762" s="25"/>
      <c r="D762" s="25"/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</row>
    <row r="763" ht="12.0" customHeight="1">
      <c r="A763" s="25"/>
      <c r="B763" s="25"/>
      <c r="C763" s="25"/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  <c r="V763" s="25"/>
      <c r="W763" s="25"/>
      <c r="X763" s="25"/>
      <c r="Y763" s="25"/>
      <c r="Z763" s="25"/>
    </row>
    <row r="764" ht="12.0" customHeight="1">
      <c r="A764" s="25"/>
      <c r="B764" s="25"/>
      <c r="C764" s="25"/>
      <c r="D764" s="25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</row>
    <row r="765" ht="12.0" customHeight="1">
      <c r="A765" s="25"/>
      <c r="B765" s="25"/>
      <c r="C765" s="25"/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</row>
    <row r="766" ht="12.0" customHeight="1">
      <c r="A766" s="25"/>
      <c r="B766" s="25"/>
      <c r="C766" s="25"/>
      <c r="D766" s="25"/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</row>
    <row r="767" ht="12.0" customHeight="1">
      <c r="A767" s="25"/>
      <c r="B767" s="25"/>
      <c r="C767" s="25"/>
      <c r="D767" s="25"/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</row>
    <row r="768" ht="12.0" customHeight="1">
      <c r="A768" s="25"/>
      <c r="B768" s="25"/>
      <c r="C768" s="25"/>
      <c r="D768" s="25"/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</row>
    <row r="769" ht="12.0" customHeight="1">
      <c r="A769" s="25"/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</row>
    <row r="770" ht="12.0" customHeight="1">
      <c r="A770" s="25"/>
      <c r="B770" s="25"/>
      <c r="C770" s="25"/>
      <c r="D770" s="25"/>
      <c r="E770" s="25"/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</row>
    <row r="771" ht="12.0" customHeight="1">
      <c r="A771" s="25"/>
      <c r="B771" s="25"/>
      <c r="C771" s="25"/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</row>
    <row r="772" ht="12.0" customHeight="1">
      <c r="A772" s="25"/>
      <c r="B772" s="25"/>
      <c r="C772" s="25"/>
      <c r="D772" s="25"/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</row>
    <row r="773" ht="12.0" customHeight="1">
      <c r="A773" s="25"/>
      <c r="B773" s="25"/>
      <c r="C773" s="25"/>
      <c r="D773" s="25"/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</row>
    <row r="774" ht="12.0" customHeight="1">
      <c r="A774" s="25"/>
      <c r="B774" s="25"/>
      <c r="C774" s="25"/>
      <c r="D774" s="25"/>
      <c r="E774" s="25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</row>
    <row r="775" ht="12.0" customHeight="1">
      <c r="A775" s="25"/>
      <c r="B775" s="25"/>
      <c r="C775" s="25"/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</row>
    <row r="776" ht="12.0" customHeight="1">
      <c r="A776" s="25"/>
      <c r="B776" s="25"/>
      <c r="C776" s="25"/>
      <c r="D776" s="25"/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</row>
    <row r="777" ht="12.0" customHeight="1">
      <c r="A777" s="25"/>
      <c r="B777" s="25"/>
      <c r="C777" s="25"/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</row>
    <row r="778" ht="12.0" customHeight="1">
      <c r="A778" s="25"/>
      <c r="B778" s="25"/>
      <c r="C778" s="25"/>
      <c r="D778" s="25"/>
      <c r="E778" s="25"/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  <c r="V778" s="25"/>
      <c r="W778" s="25"/>
      <c r="X778" s="25"/>
      <c r="Y778" s="25"/>
      <c r="Z778" s="25"/>
    </row>
    <row r="779" ht="12.0" customHeight="1">
      <c r="A779" s="25"/>
      <c r="B779" s="25"/>
      <c r="C779" s="25"/>
      <c r="D779" s="25"/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</row>
    <row r="780" ht="12.0" customHeight="1">
      <c r="A780" s="25"/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</row>
    <row r="781" ht="12.0" customHeight="1">
      <c r="A781" s="25"/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</row>
    <row r="782" ht="12.0" customHeight="1">
      <c r="A782" s="25"/>
      <c r="B782" s="25"/>
      <c r="C782" s="25"/>
      <c r="D782" s="25"/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  <c r="V782" s="25"/>
      <c r="W782" s="25"/>
      <c r="X782" s="25"/>
      <c r="Y782" s="25"/>
      <c r="Z782" s="25"/>
    </row>
    <row r="783" ht="12.0" customHeight="1">
      <c r="A783" s="25"/>
      <c r="B783" s="25"/>
      <c r="C783" s="25"/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</row>
    <row r="784" ht="12.0" customHeight="1">
      <c r="A784" s="25"/>
      <c r="B784" s="25"/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  <c r="V784" s="25"/>
      <c r="W784" s="25"/>
      <c r="X784" s="25"/>
      <c r="Y784" s="25"/>
      <c r="Z784" s="25"/>
    </row>
    <row r="785" ht="12.0" customHeight="1">
      <c r="A785" s="25"/>
      <c r="B785" s="25"/>
      <c r="C785" s="25"/>
      <c r="D785" s="25"/>
      <c r="E785" s="25"/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</row>
    <row r="786" ht="12.0" customHeight="1">
      <c r="A786" s="25"/>
      <c r="B786" s="25"/>
      <c r="C786" s="25"/>
      <c r="D786" s="25"/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</row>
    <row r="787" ht="12.0" customHeight="1">
      <c r="A787" s="25"/>
      <c r="B787" s="25"/>
      <c r="C787" s="25"/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  <c r="V787" s="25"/>
      <c r="W787" s="25"/>
      <c r="X787" s="25"/>
      <c r="Y787" s="25"/>
      <c r="Z787" s="25"/>
    </row>
    <row r="788" ht="12.0" customHeight="1">
      <c r="A788" s="25"/>
      <c r="B788" s="25"/>
      <c r="C788" s="25"/>
      <c r="D788" s="25"/>
      <c r="E788" s="25"/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  <c r="V788" s="25"/>
      <c r="W788" s="25"/>
      <c r="X788" s="25"/>
      <c r="Y788" s="25"/>
      <c r="Z788" s="25"/>
    </row>
    <row r="789" ht="12.0" customHeight="1">
      <c r="A789" s="25"/>
      <c r="B789" s="25"/>
      <c r="C789" s="25"/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  <c r="V789" s="25"/>
      <c r="W789" s="25"/>
      <c r="X789" s="25"/>
      <c r="Y789" s="25"/>
      <c r="Z789" s="25"/>
    </row>
    <row r="790" ht="12.0" customHeight="1">
      <c r="A790" s="25"/>
      <c r="B790" s="25"/>
      <c r="C790" s="25"/>
      <c r="D790" s="25"/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  <c r="V790" s="25"/>
      <c r="W790" s="25"/>
      <c r="X790" s="25"/>
      <c r="Y790" s="25"/>
      <c r="Z790" s="25"/>
    </row>
    <row r="791" ht="12.0" customHeight="1">
      <c r="A791" s="25"/>
      <c r="B791" s="25"/>
      <c r="C791" s="25"/>
      <c r="D791" s="25"/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</row>
    <row r="792" ht="12.0" customHeight="1">
      <c r="A792" s="25"/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</row>
    <row r="793" ht="12.0" customHeight="1">
      <c r="A793" s="25"/>
      <c r="B793" s="25"/>
      <c r="C793" s="25"/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</row>
    <row r="794" ht="12.0" customHeight="1">
      <c r="A794" s="25"/>
      <c r="B794" s="25"/>
      <c r="C794" s="25"/>
      <c r="D794" s="25"/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</row>
    <row r="795" ht="12.0" customHeight="1">
      <c r="A795" s="25"/>
      <c r="B795" s="25"/>
      <c r="C795" s="25"/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</row>
    <row r="796" ht="12.0" customHeight="1">
      <c r="A796" s="25"/>
      <c r="B796" s="25"/>
      <c r="C796" s="25"/>
      <c r="D796" s="25"/>
      <c r="E796" s="25"/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</row>
    <row r="797" ht="12.0" customHeight="1">
      <c r="A797" s="25"/>
      <c r="B797" s="25"/>
      <c r="C797" s="25"/>
      <c r="D797" s="25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</row>
    <row r="798" ht="12.0" customHeight="1">
      <c r="A798" s="25"/>
      <c r="B798" s="25"/>
      <c r="C798" s="25"/>
      <c r="D798" s="25"/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</row>
    <row r="799" ht="12.0" customHeight="1">
      <c r="A799" s="25"/>
      <c r="B799" s="25"/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</row>
    <row r="800" ht="12.0" customHeight="1">
      <c r="A800" s="25"/>
      <c r="B800" s="25"/>
      <c r="C800" s="25"/>
      <c r="D800" s="25"/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</row>
    <row r="801" ht="12.0" customHeight="1">
      <c r="A801" s="25"/>
      <c r="B801" s="25"/>
      <c r="C801" s="25"/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</row>
    <row r="802" ht="12.0" customHeight="1">
      <c r="A802" s="25"/>
      <c r="B802" s="25"/>
      <c r="C802" s="25"/>
      <c r="D802" s="25"/>
      <c r="E802" s="25"/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</row>
    <row r="803" ht="12.0" customHeight="1">
      <c r="A803" s="25"/>
      <c r="B803" s="25"/>
      <c r="C803" s="25"/>
      <c r="D803" s="25"/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</row>
    <row r="804" ht="12.0" customHeight="1">
      <c r="A804" s="25"/>
      <c r="B804" s="25"/>
      <c r="C804" s="25"/>
      <c r="D804" s="25"/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</row>
    <row r="805" ht="12.0" customHeight="1">
      <c r="A805" s="25"/>
      <c r="B805" s="25"/>
      <c r="C805" s="25"/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</row>
    <row r="806" ht="12.0" customHeight="1">
      <c r="A806" s="25"/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</row>
    <row r="807" ht="12.0" customHeight="1">
      <c r="A807" s="25"/>
      <c r="B807" s="25"/>
      <c r="C807" s="25"/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</row>
    <row r="808" ht="12.0" customHeight="1">
      <c r="A808" s="25"/>
      <c r="B808" s="25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</row>
    <row r="809" ht="12.0" customHeight="1">
      <c r="A809" s="25"/>
      <c r="B809" s="25"/>
      <c r="C809" s="25"/>
      <c r="D809" s="25"/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</row>
    <row r="810" ht="12.0" customHeight="1">
      <c r="A810" s="25"/>
      <c r="B810" s="25"/>
      <c r="C810" s="25"/>
      <c r="D810" s="25"/>
      <c r="E810" s="25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</row>
    <row r="811" ht="12.0" customHeight="1">
      <c r="A811" s="25"/>
      <c r="B811" s="25"/>
      <c r="C811" s="25"/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</row>
    <row r="812" ht="12.0" customHeight="1">
      <c r="A812" s="25"/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</row>
    <row r="813" ht="12.0" customHeight="1">
      <c r="A813" s="25"/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</row>
    <row r="814" ht="12.0" customHeight="1">
      <c r="A814" s="25"/>
      <c r="B814" s="25"/>
      <c r="C814" s="25"/>
      <c r="D814" s="25"/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</row>
    <row r="815" ht="12.0" customHeight="1">
      <c r="A815" s="25"/>
      <c r="B815" s="25"/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</row>
    <row r="816" ht="12.0" customHeight="1">
      <c r="A816" s="25"/>
      <c r="B816" s="25"/>
      <c r="C816" s="25"/>
      <c r="D816" s="25"/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</row>
    <row r="817" ht="12.0" customHeight="1">
      <c r="A817" s="25"/>
      <c r="B817" s="25"/>
      <c r="C817" s="25"/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</row>
    <row r="818" ht="12.0" customHeight="1">
      <c r="A818" s="25"/>
      <c r="B818" s="25"/>
      <c r="C818" s="25"/>
      <c r="D818" s="25"/>
      <c r="E818" s="25"/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</row>
    <row r="819" ht="12.0" customHeight="1">
      <c r="A819" s="25"/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</row>
    <row r="820" ht="12.0" customHeight="1">
      <c r="A820" s="25"/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</row>
    <row r="821" ht="12.0" customHeight="1">
      <c r="A821" s="25"/>
      <c r="B821" s="25"/>
      <c r="C821" s="25"/>
      <c r="D821" s="25"/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</row>
    <row r="822" ht="12.0" customHeight="1">
      <c r="A822" s="25"/>
      <c r="B822" s="25"/>
      <c r="C822" s="25"/>
      <c r="D822" s="25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</row>
    <row r="823" ht="12.0" customHeight="1">
      <c r="A823" s="25"/>
      <c r="B823" s="25"/>
      <c r="C823" s="25"/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</row>
    <row r="824" ht="12.0" customHeight="1">
      <c r="A824" s="25"/>
      <c r="B824" s="25"/>
      <c r="C824" s="25"/>
      <c r="D824" s="25"/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</row>
    <row r="825" ht="12.0" customHeight="1">
      <c r="A825" s="25"/>
      <c r="B825" s="25"/>
      <c r="C825" s="25"/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</row>
    <row r="826" ht="12.0" customHeight="1">
      <c r="A826" s="25"/>
      <c r="B826" s="25"/>
      <c r="C826" s="25"/>
      <c r="D826" s="25"/>
      <c r="E826" s="25"/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</row>
    <row r="827" ht="12.0" customHeight="1">
      <c r="A827" s="25"/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</row>
    <row r="828" ht="12.0" customHeight="1">
      <c r="A828" s="25"/>
      <c r="B828" s="25"/>
      <c r="C828" s="25"/>
      <c r="D828" s="25"/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</row>
    <row r="829" ht="12.0" customHeight="1">
      <c r="A829" s="25"/>
      <c r="B829" s="25"/>
      <c r="C829" s="25"/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</row>
    <row r="830" ht="12.0" customHeight="1">
      <c r="A830" s="25"/>
      <c r="B830" s="25"/>
      <c r="C830" s="25"/>
      <c r="D830" s="25"/>
      <c r="E830" s="25"/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</row>
    <row r="831" ht="12.0" customHeight="1">
      <c r="A831" s="25"/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</row>
    <row r="832" ht="12.0" customHeight="1">
      <c r="A832" s="25"/>
      <c r="B832" s="25"/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</row>
    <row r="833" ht="12.0" customHeight="1">
      <c r="A833" s="25"/>
      <c r="B833" s="25"/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</row>
    <row r="834" ht="12.0" customHeight="1">
      <c r="A834" s="25"/>
      <c r="B834" s="25"/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</row>
    <row r="835" ht="12.0" customHeight="1">
      <c r="A835" s="25"/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</row>
    <row r="836" ht="12.0" customHeight="1">
      <c r="A836" s="25"/>
      <c r="B836" s="25"/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</row>
    <row r="837" ht="12.0" customHeight="1">
      <c r="A837" s="25"/>
      <c r="B837" s="25"/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</row>
    <row r="838" ht="12.0" customHeight="1">
      <c r="A838" s="25"/>
      <c r="B838" s="25"/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</row>
    <row r="839" ht="12.0" customHeight="1">
      <c r="A839" s="25"/>
      <c r="B839" s="25"/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</row>
    <row r="840" ht="12.0" customHeight="1">
      <c r="A840" s="25"/>
      <c r="B840" s="25"/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</row>
    <row r="841" ht="12.0" customHeight="1">
      <c r="A841" s="25"/>
      <c r="B841" s="25"/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</row>
    <row r="842" ht="12.0" customHeight="1">
      <c r="A842" s="25"/>
      <c r="B842" s="25"/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</row>
    <row r="843" ht="12.0" customHeight="1">
      <c r="A843" s="25"/>
      <c r="B843" s="25"/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</row>
    <row r="844" ht="12.0" customHeight="1">
      <c r="A844" s="25"/>
      <c r="B844" s="25"/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</row>
    <row r="845" ht="12.0" customHeight="1">
      <c r="A845" s="25"/>
      <c r="B845" s="25"/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</row>
    <row r="846" ht="12.0" customHeight="1">
      <c r="A846" s="25"/>
      <c r="B846" s="25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</row>
    <row r="847" ht="12.0" customHeight="1">
      <c r="A847" s="25"/>
      <c r="B847" s="25"/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</row>
    <row r="848" ht="12.0" customHeight="1">
      <c r="A848" s="25"/>
      <c r="B848" s="25"/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</row>
    <row r="849" ht="12.0" customHeight="1">
      <c r="A849" s="25"/>
      <c r="B849" s="25"/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</row>
    <row r="850" ht="12.0" customHeight="1">
      <c r="A850" s="25"/>
      <c r="B850" s="25"/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</row>
    <row r="851" ht="12.0" customHeight="1">
      <c r="A851" s="25"/>
      <c r="B851" s="25"/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</row>
    <row r="852" ht="12.0" customHeight="1">
      <c r="A852" s="25"/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</row>
    <row r="853" ht="12.0" customHeight="1">
      <c r="A853" s="25"/>
      <c r="B853" s="25"/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</row>
    <row r="854" ht="12.0" customHeight="1">
      <c r="A854" s="25"/>
      <c r="B854" s="25"/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</row>
    <row r="855" ht="12.0" customHeight="1">
      <c r="A855" s="25"/>
      <c r="B855" s="25"/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</row>
    <row r="856" ht="12.0" customHeight="1">
      <c r="A856" s="25"/>
      <c r="B856" s="25"/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</row>
    <row r="857" ht="12.0" customHeight="1">
      <c r="A857" s="25"/>
      <c r="B857" s="25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</row>
    <row r="858" ht="12.0" customHeight="1">
      <c r="A858" s="25"/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</row>
    <row r="859" ht="12.0" customHeight="1">
      <c r="A859" s="25"/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</row>
    <row r="860" ht="12.0" customHeight="1">
      <c r="A860" s="25"/>
      <c r="B860" s="25"/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</row>
    <row r="861" ht="12.0" customHeight="1">
      <c r="A861" s="25"/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</row>
    <row r="862" ht="12.0" customHeight="1">
      <c r="A862" s="25"/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</row>
    <row r="863" ht="12.0" customHeight="1">
      <c r="A863" s="25"/>
      <c r="B863" s="25"/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</row>
    <row r="864" ht="12.0" customHeight="1">
      <c r="A864" s="25"/>
      <c r="B864" s="25"/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</row>
    <row r="865" ht="12.0" customHeight="1">
      <c r="A865" s="25"/>
      <c r="B865" s="25"/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</row>
    <row r="866" ht="12.0" customHeight="1">
      <c r="A866" s="25"/>
      <c r="B866" s="25"/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</row>
    <row r="867" ht="12.0" customHeight="1">
      <c r="A867" s="25"/>
      <c r="B867" s="25"/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</row>
    <row r="868" ht="12.0" customHeight="1">
      <c r="A868" s="25"/>
      <c r="B868" s="25"/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</row>
    <row r="869" ht="12.0" customHeight="1">
      <c r="A869" s="25"/>
      <c r="B869" s="25"/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</row>
    <row r="870" ht="12.0" customHeight="1">
      <c r="A870" s="25"/>
      <c r="B870" s="25"/>
      <c r="C870" s="25"/>
      <c r="D870" s="25"/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</row>
    <row r="871" ht="12.0" customHeight="1">
      <c r="A871" s="25"/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</row>
    <row r="872" ht="12.0" customHeight="1">
      <c r="A872" s="25"/>
      <c r="B872" s="25"/>
      <c r="C872" s="25"/>
      <c r="D872" s="25"/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  <c r="T872" s="25"/>
      <c r="U872" s="25"/>
      <c r="V872" s="25"/>
      <c r="W872" s="25"/>
      <c r="X872" s="25"/>
      <c r="Y872" s="25"/>
      <c r="Z872" s="25"/>
    </row>
    <row r="873" ht="12.0" customHeight="1">
      <c r="A873" s="25"/>
      <c r="B873" s="25"/>
      <c r="C873" s="25"/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5"/>
      <c r="U873" s="25"/>
      <c r="V873" s="25"/>
      <c r="W873" s="25"/>
      <c r="X873" s="25"/>
      <c r="Y873" s="25"/>
      <c r="Z873" s="25"/>
    </row>
    <row r="874" ht="12.0" customHeight="1">
      <c r="A874" s="25"/>
      <c r="B874" s="25"/>
      <c r="C874" s="25"/>
      <c r="D874" s="25"/>
      <c r="E874" s="25"/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  <c r="T874" s="25"/>
      <c r="U874" s="25"/>
      <c r="V874" s="25"/>
      <c r="W874" s="25"/>
      <c r="X874" s="25"/>
      <c r="Y874" s="25"/>
      <c r="Z874" s="25"/>
    </row>
    <row r="875" ht="12.0" customHeight="1">
      <c r="A875" s="25"/>
      <c r="B875" s="25"/>
      <c r="C875" s="25"/>
      <c r="D875" s="25"/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  <c r="T875" s="25"/>
      <c r="U875" s="25"/>
      <c r="V875" s="25"/>
      <c r="W875" s="25"/>
      <c r="X875" s="25"/>
      <c r="Y875" s="25"/>
      <c r="Z875" s="25"/>
    </row>
    <row r="876" ht="12.0" customHeight="1">
      <c r="A876" s="25"/>
      <c r="B876" s="25"/>
      <c r="C876" s="25"/>
      <c r="D876" s="25"/>
      <c r="E876" s="25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</row>
    <row r="877" ht="12.0" customHeight="1">
      <c r="A877" s="25"/>
      <c r="B877" s="25"/>
      <c r="C877" s="25"/>
      <c r="D877" s="25"/>
      <c r="E877" s="25"/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  <c r="T877" s="25"/>
      <c r="U877" s="25"/>
      <c r="V877" s="25"/>
      <c r="W877" s="25"/>
      <c r="X877" s="25"/>
      <c r="Y877" s="25"/>
      <c r="Z877" s="25"/>
    </row>
    <row r="878" ht="12.0" customHeight="1">
      <c r="A878" s="25"/>
      <c r="B878" s="25"/>
      <c r="C878" s="25"/>
      <c r="D878" s="25"/>
      <c r="E878" s="25"/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  <c r="T878" s="25"/>
      <c r="U878" s="25"/>
      <c r="V878" s="25"/>
      <c r="W878" s="25"/>
      <c r="X878" s="25"/>
      <c r="Y878" s="25"/>
      <c r="Z878" s="25"/>
    </row>
    <row r="879" ht="12.0" customHeight="1">
      <c r="A879" s="25"/>
      <c r="B879" s="25"/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</row>
    <row r="880" ht="12.0" customHeight="1">
      <c r="A880" s="25"/>
      <c r="B880" s="25"/>
      <c r="C880" s="25"/>
      <c r="D880" s="25"/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  <c r="T880" s="25"/>
      <c r="U880" s="25"/>
      <c r="V880" s="25"/>
      <c r="W880" s="25"/>
      <c r="X880" s="25"/>
      <c r="Y880" s="25"/>
      <c r="Z880" s="25"/>
    </row>
    <row r="881" ht="12.0" customHeight="1">
      <c r="A881" s="25"/>
      <c r="B881" s="25"/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  <c r="T881" s="25"/>
      <c r="U881" s="25"/>
      <c r="V881" s="25"/>
      <c r="W881" s="25"/>
      <c r="X881" s="25"/>
      <c r="Y881" s="25"/>
      <c r="Z881" s="25"/>
    </row>
    <row r="882" ht="12.0" customHeight="1">
      <c r="A882" s="25"/>
      <c r="B882" s="25"/>
      <c r="C882" s="25"/>
      <c r="D882" s="25"/>
      <c r="E882" s="25"/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  <c r="V882" s="25"/>
      <c r="W882" s="25"/>
      <c r="X882" s="25"/>
      <c r="Y882" s="25"/>
      <c r="Z882" s="25"/>
    </row>
    <row r="883" ht="12.0" customHeight="1">
      <c r="A883" s="25"/>
      <c r="B883" s="25"/>
      <c r="C883" s="25"/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25"/>
      <c r="V883" s="25"/>
      <c r="W883" s="25"/>
      <c r="X883" s="25"/>
      <c r="Y883" s="25"/>
      <c r="Z883" s="25"/>
    </row>
    <row r="884" ht="12.0" customHeight="1">
      <c r="A884" s="25"/>
      <c r="B884" s="25"/>
      <c r="C884" s="25"/>
      <c r="D884" s="25"/>
      <c r="E884" s="25"/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  <c r="R884" s="25"/>
      <c r="S884" s="25"/>
      <c r="T884" s="25"/>
      <c r="U884" s="25"/>
      <c r="V884" s="25"/>
      <c r="W884" s="25"/>
      <c r="X884" s="25"/>
      <c r="Y884" s="25"/>
      <c r="Z884" s="25"/>
    </row>
    <row r="885" ht="12.0" customHeight="1">
      <c r="A885" s="25"/>
      <c r="B885" s="25"/>
      <c r="C885" s="25"/>
      <c r="D885" s="25"/>
      <c r="E885" s="25"/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</row>
    <row r="886" ht="12.0" customHeight="1">
      <c r="A886" s="25"/>
      <c r="B886" s="25"/>
      <c r="C886" s="25"/>
      <c r="D886" s="25"/>
      <c r="E886" s="25"/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  <c r="V886" s="25"/>
      <c r="W886" s="25"/>
      <c r="X886" s="25"/>
      <c r="Y886" s="25"/>
      <c r="Z886" s="25"/>
    </row>
    <row r="887" ht="12.0" customHeight="1">
      <c r="A887" s="25"/>
      <c r="B887" s="25"/>
      <c r="C887" s="25"/>
      <c r="D887" s="25"/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  <c r="R887" s="25"/>
      <c r="S887" s="25"/>
      <c r="T887" s="25"/>
      <c r="U887" s="25"/>
      <c r="V887" s="25"/>
      <c r="W887" s="25"/>
      <c r="X887" s="25"/>
      <c r="Y887" s="25"/>
      <c r="Z887" s="25"/>
    </row>
    <row r="888" ht="12.0" customHeight="1">
      <c r="A888" s="25"/>
      <c r="B888" s="25"/>
      <c r="C888" s="25"/>
      <c r="D888" s="25"/>
      <c r="E888" s="25"/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</row>
    <row r="889" ht="12.0" customHeight="1">
      <c r="A889" s="25"/>
      <c r="B889" s="25"/>
      <c r="C889" s="25"/>
      <c r="D889" s="25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25"/>
      <c r="V889" s="25"/>
      <c r="W889" s="25"/>
      <c r="X889" s="25"/>
      <c r="Y889" s="25"/>
      <c r="Z889" s="25"/>
    </row>
    <row r="890" ht="12.0" customHeight="1">
      <c r="A890" s="25"/>
      <c r="B890" s="25"/>
      <c r="C890" s="25"/>
      <c r="D890" s="25"/>
      <c r="E890" s="25"/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  <c r="R890" s="25"/>
      <c r="S890" s="25"/>
      <c r="T890" s="25"/>
      <c r="U890" s="25"/>
      <c r="V890" s="25"/>
      <c r="W890" s="25"/>
      <c r="X890" s="25"/>
      <c r="Y890" s="25"/>
      <c r="Z890" s="25"/>
    </row>
    <row r="891" ht="12.0" customHeight="1">
      <c r="A891" s="25"/>
      <c r="B891" s="25"/>
      <c r="C891" s="25"/>
      <c r="D891" s="25"/>
      <c r="E891" s="25"/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</row>
    <row r="892" ht="12.0" customHeight="1">
      <c r="A892" s="25"/>
      <c r="B892" s="25"/>
      <c r="C892" s="25"/>
      <c r="D892" s="25"/>
      <c r="E892" s="25"/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  <c r="R892" s="25"/>
      <c r="S892" s="25"/>
      <c r="T892" s="25"/>
      <c r="U892" s="25"/>
      <c r="V892" s="25"/>
      <c r="W892" s="25"/>
      <c r="X892" s="25"/>
      <c r="Y892" s="25"/>
      <c r="Z892" s="25"/>
    </row>
    <row r="893" ht="12.0" customHeight="1">
      <c r="A893" s="25"/>
      <c r="B893" s="25"/>
      <c r="C893" s="25"/>
      <c r="D893" s="25"/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  <c r="R893" s="25"/>
      <c r="S893" s="25"/>
      <c r="T893" s="25"/>
      <c r="U893" s="25"/>
      <c r="V893" s="25"/>
      <c r="W893" s="25"/>
      <c r="X893" s="25"/>
      <c r="Y893" s="25"/>
      <c r="Z893" s="25"/>
    </row>
    <row r="894" ht="12.0" customHeight="1">
      <c r="A894" s="25"/>
      <c r="B894" s="25"/>
      <c r="C894" s="25"/>
      <c r="D894" s="25"/>
      <c r="E894" s="25"/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</row>
    <row r="895" ht="12.0" customHeight="1">
      <c r="A895" s="25"/>
      <c r="B895" s="25"/>
      <c r="C895" s="25"/>
      <c r="D895" s="25"/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25"/>
      <c r="V895" s="25"/>
      <c r="W895" s="25"/>
      <c r="X895" s="25"/>
      <c r="Y895" s="25"/>
      <c r="Z895" s="25"/>
    </row>
    <row r="896" ht="12.0" customHeight="1">
      <c r="A896" s="25"/>
      <c r="B896" s="25"/>
      <c r="C896" s="25"/>
      <c r="D896" s="25"/>
      <c r="E896" s="25"/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  <c r="R896" s="25"/>
      <c r="S896" s="25"/>
      <c r="T896" s="25"/>
      <c r="U896" s="25"/>
      <c r="V896" s="25"/>
      <c r="W896" s="25"/>
      <c r="X896" s="25"/>
      <c r="Y896" s="25"/>
      <c r="Z896" s="25"/>
    </row>
    <row r="897" ht="12.0" customHeight="1">
      <c r="A897" s="25"/>
      <c r="B897" s="25"/>
      <c r="C897" s="25"/>
      <c r="D897" s="25"/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</row>
    <row r="898" ht="12.0" customHeight="1">
      <c r="A898" s="25"/>
      <c r="B898" s="25"/>
      <c r="C898" s="25"/>
      <c r="D898" s="25"/>
      <c r="E898" s="25"/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</row>
    <row r="899" ht="12.0" customHeight="1">
      <c r="A899" s="25"/>
      <c r="B899" s="25"/>
      <c r="C899" s="25"/>
      <c r="D899" s="25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  <c r="R899" s="25"/>
      <c r="S899" s="25"/>
      <c r="T899" s="25"/>
      <c r="U899" s="25"/>
      <c r="V899" s="25"/>
      <c r="W899" s="25"/>
      <c r="X899" s="25"/>
      <c r="Y899" s="25"/>
      <c r="Z899" s="25"/>
    </row>
    <row r="900" ht="12.0" customHeight="1">
      <c r="A900" s="25"/>
      <c r="B900" s="25"/>
      <c r="C900" s="25"/>
      <c r="D900" s="25"/>
      <c r="E900" s="25"/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25"/>
      <c r="V900" s="25"/>
      <c r="W900" s="25"/>
      <c r="X900" s="25"/>
      <c r="Y900" s="25"/>
      <c r="Z900" s="25"/>
    </row>
    <row r="901" ht="12.0" customHeight="1">
      <c r="A901" s="25"/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</row>
    <row r="902" ht="12.0" customHeight="1">
      <c r="A902" s="25"/>
      <c r="B902" s="25"/>
      <c r="C902" s="25"/>
      <c r="D902" s="25"/>
      <c r="E902" s="25"/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  <c r="R902" s="25"/>
      <c r="S902" s="25"/>
      <c r="T902" s="25"/>
      <c r="U902" s="25"/>
      <c r="V902" s="25"/>
      <c r="W902" s="25"/>
      <c r="X902" s="25"/>
      <c r="Y902" s="25"/>
      <c r="Z902" s="25"/>
    </row>
    <row r="903" ht="12.0" customHeight="1">
      <c r="A903" s="25"/>
      <c r="B903" s="25"/>
      <c r="C903" s="25"/>
      <c r="D903" s="25"/>
      <c r="E903" s="25"/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</row>
    <row r="904" ht="12.0" customHeight="1">
      <c r="A904" s="25"/>
      <c r="B904" s="25"/>
      <c r="C904" s="25"/>
      <c r="D904" s="25"/>
      <c r="E904" s="25"/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  <c r="R904" s="25"/>
      <c r="S904" s="25"/>
      <c r="T904" s="25"/>
      <c r="U904" s="25"/>
      <c r="V904" s="25"/>
      <c r="W904" s="25"/>
      <c r="X904" s="25"/>
      <c r="Y904" s="25"/>
      <c r="Z904" s="25"/>
    </row>
    <row r="905" ht="12.0" customHeight="1">
      <c r="A905" s="25"/>
      <c r="B905" s="25"/>
      <c r="C905" s="25"/>
      <c r="D905" s="25"/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  <c r="R905" s="25"/>
      <c r="S905" s="25"/>
      <c r="T905" s="25"/>
      <c r="U905" s="25"/>
      <c r="V905" s="25"/>
      <c r="W905" s="25"/>
      <c r="X905" s="25"/>
      <c r="Y905" s="25"/>
      <c r="Z905" s="25"/>
    </row>
    <row r="906" ht="12.0" customHeight="1">
      <c r="A906" s="25"/>
      <c r="B906" s="25"/>
      <c r="C906" s="25"/>
      <c r="D906" s="25"/>
      <c r="E906" s="25"/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</row>
    <row r="907" ht="12.0" customHeight="1">
      <c r="A907" s="25"/>
      <c r="B907" s="25"/>
      <c r="C907" s="25"/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  <c r="R907" s="25"/>
      <c r="S907" s="25"/>
      <c r="T907" s="25"/>
      <c r="U907" s="25"/>
      <c r="V907" s="25"/>
      <c r="W907" s="25"/>
      <c r="X907" s="25"/>
      <c r="Y907" s="25"/>
      <c r="Z907" s="25"/>
    </row>
    <row r="908" ht="12.0" customHeight="1">
      <c r="A908" s="25"/>
      <c r="B908" s="25"/>
      <c r="C908" s="25"/>
      <c r="D908" s="25"/>
      <c r="E908" s="25"/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  <c r="R908" s="25"/>
      <c r="S908" s="25"/>
      <c r="T908" s="25"/>
      <c r="U908" s="25"/>
      <c r="V908" s="25"/>
      <c r="W908" s="25"/>
      <c r="X908" s="25"/>
      <c r="Y908" s="25"/>
      <c r="Z908" s="25"/>
    </row>
    <row r="909" ht="12.0" customHeight="1">
      <c r="A909" s="25"/>
      <c r="B909" s="25"/>
      <c r="C909" s="25"/>
      <c r="D909" s="25"/>
      <c r="E909" s="25"/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  <c r="R909" s="25"/>
      <c r="S909" s="25"/>
      <c r="T909" s="25"/>
      <c r="U909" s="25"/>
      <c r="V909" s="25"/>
      <c r="W909" s="25"/>
      <c r="X909" s="25"/>
      <c r="Y909" s="25"/>
      <c r="Z909" s="25"/>
    </row>
    <row r="910" ht="12.0" customHeight="1">
      <c r="A910" s="25"/>
      <c r="B910" s="25"/>
      <c r="C910" s="25"/>
      <c r="D910" s="25"/>
      <c r="E910" s="25"/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  <c r="R910" s="25"/>
      <c r="S910" s="25"/>
      <c r="T910" s="25"/>
      <c r="U910" s="25"/>
      <c r="V910" s="25"/>
      <c r="W910" s="25"/>
      <c r="X910" s="25"/>
      <c r="Y910" s="25"/>
      <c r="Z910" s="25"/>
    </row>
    <row r="911" ht="12.0" customHeight="1">
      <c r="A911" s="25"/>
      <c r="B911" s="25"/>
      <c r="C911" s="25"/>
      <c r="D911" s="25"/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  <c r="R911" s="25"/>
      <c r="S911" s="25"/>
      <c r="T911" s="25"/>
      <c r="U911" s="25"/>
      <c r="V911" s="25"/>
      <c r="W911" s="25"/>
      <c r="X911" s="25"/>
      <c r="Y911" s="25"/>
      <c r="Z911" s="25"/>
    </row>
    <row r="912" ht="12.0" customHeight="1">
      <c r="A912" s="25"/>
      <c r="B912" s="25"/>
      <c r="C912" s="25"/>
      <c r="D912" s="25"/>
      <c r="E912" s="25"/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  <c r="R912" s="25"/>
      <c r="S912" s="25"/>
      <c r="T912" s="25"/>
      <c r="U912" s="25"/>
      <c r="V912" s="25"/>
      <c r="W912" s="25"/>
      <c r="X912" s="25"/>
      <c r="Y912" s="25"/>
      <c r="Z912" s="25"/>
    </row>
    <row r="913" ht="12.0" customHeight="1">
      <c r="A913" s="25"/>
      <c r="B913" s="25"/>
      <c r="C913" s="25"/>
      <c r="D913" s="25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  <c r="R913" s="25"/>
      <c r="S913" s="25"/>
      <c r="T913" s="25"/>
      <c r="U913" s="25"/>
      <c r="V913" s="25"/>
      <c r="W913" s="25"/>
      <c r="X913" s="25"/>
      <c r="Y913" s="25"/>
      <c r="Z913" s="25"/>
    </row>
    <row r="914" ht="12.0" customHeight="1">
      <c r="A914" s="25"/>
      <c r="B914" s="25"/>
      <c r="C914" s="25"/>
      <c r="D914" s="25"/>
      <c r="E914" s="25"/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25"/>
      <c r="V914" s="25"/>
      <c r="W914" s="25"/>
      <c r="X914" s="25"/>
      <c r="Y914" s="25"/>
      <c r="Z914" s="25"/>
    </row>
    <row r="915" ht="12.0" customHeight="1">
      <c r="A915" s="25"/>
      <c r="B915" s="25"/>
      <c r="C915" s="25"/>
      <c r="D915" s="25"/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5"/>
      <c r="S915" s="25"/>
      <c r="T915" s="25"/>
      <c r="U915" s="25"/>
      <c r="V915" s="25"/>
      <c r="W915" s="25"/>
      <c r="X915" s="25"/>
      <c r="Y915" s="25"/>
      <c r="Z915" s="25"/>
    </row>
    <row r="916" ht="12.0" customHeight="1">
      <c r="A916" s="25"/>
      <c r="B916" s="25"/>
      <c r="C916" s="25"/>
      <c r="D916" s="25"/>
      <c r="E916" s="25"/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  <c r="R916" s="25"/>
      <c r="S916" s="25"/>
      <c r="T916" s="25"/>
      <c r="U916" s="25"/>
      <c r="V916" s="25"/>
      <c r="W916" s="25"/>
      <c r="X916" s="25"/>
      <c r="Y916" s="25"/>
      <c r="Z916" s="25"/>
    </row>
    <row r="917" ht="12.0" customHeight="1">
      <c r="A917" s="25"/>
      <c r="B917" s="25"/>
      <c r="C917" s="25"/>
      <c r="D917" s="25"/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  <c r="R917" s="25"/>
      <c r="S917" s="25"/>
      <c r="T917" s="25"/>
      <c r="U917" s="25"/>
      <c r="V917" s="25"/>
      <c r="W917" s="25"/>
      <c r="X917" s="25"/>
      <c r="Y917" s="25"/>
      <c r="Z917" s="25"/>
    </row>
    <row r="918" ht="12.0" customHeight="1">
      <c r="A918" s="25"/>
      <c r="B918" s="25"/>
      <c r="C918" s="25"/>
      <c r="D918" s="25"/>
      <c r="E918" s="25"/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  <c r="R918" s="25"/>
      <c r="S918" s="25"/>
      <c r="T918" s="25"/>
      <c r="U918" s="25"/>
      <c r="V918" s="25"/>
      <c r="W918" s="25"/>
      <c r="X918" s="25"/>
      <c r="Y918" s="25"/>
      <c r="Z918" s="25"/>
    </row>
    <row r="919" ht="12.0" customHeight="1">
      <c r="A919" s="25"/>
      <c r="B919" s="25"/>
      <c r="C919" s="25"/>
      <c r="D919" s="25"/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  <c r="R919" s="25"/>
      <c r="S919" s="25"/>
      <c r="T919" s="25"/>
      <c r="U919" s="25"/>
      <c r="V919" s="25"/>
      <c r="W919" s="25"/>
      <c r="X919" s="25"/>
      <c r="Y919" s="25"/>
      <c r="Z919" s="25"/>
    </row>
    <row r="920" ht="12.0" customHeight="1">
      <c r="A920" s="25"/>
      <c r="B920" s="25"/>
      <c r="C920" s="25"/>
      <c r="D920" s="25"/>
      <c r="E920" s="25"/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  <c r="R920" s="25"/>
      <c r="S920" s="25"/>
      <c r="T920" s="25"/>
      <c r="U920" s="25"/>
      <c r="V920" s="25"/>
      <c r="W920" s="25"/>
      <c r="X920" s="25"/>
      <c r="Y920" s="25"/>
      <c r="Z920" s="25"/>
    </row>
    <row r="921" ht="12.0" customHeight="1">
      <c r="A921" s="25"/>
      <c r="B921" s="25"/>
      <c r="C921" s="25"/>
      <c r="D921" s="25"/>
      <c r="E921" s="25"/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  <c r="R921" s="25"/>
      <c r="S921" s="25"/>
      <c r="T921" s="25"/>
      <c r="U921" s="25"/>
      <c r="V921" s="25"/>
      <c r="W921" s="25"/>
      <c r="X921" s="25"/>
      <c r="Y921" s="25"/>
      <c r="Z921" s="25"/>
    </row>
    <row r="922" ht="12.0" customHeight="1">
      <c r="A922" s="25"/>
      <c r="B922" s="25"/>
      <c r="C922" s="25"/>
      <c r="D922" s="25"/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</row>
    <row r="923" ht="12.0" customHeight="1">
      <c r="A923" s="25"/>
      <c r="B923" s="25"/>
      <c r="C923" s="25"/>
      <c r="D923" s="25"/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  <c r="R923" s="25"/>
      <c r="S923" s="25"/>
      <c r="T923" s="25"/>
      <c r="U923" s="25"/>
      <c r="V923" s="25"/>
      <c r="W923" s="25"/>
      <c r="X923" s="25"/>
      <c r="Y923" s="25"/>
      <c r="Z923" s="25"/>
    </row>
    <row r="924" ht="12.0" customHeight="1">
      <c r="A924" s="25"/>
      <c r="B924" s="25"/>
      <c r="C924" s="25"/>
      <c r="D924" s="25"/>
      <c r="E924" s="25"/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  <c r="V924" s="25"/>
      <c r="W924" s="25"/>
      <c r="X924" s="25"/>
      <c r="Y924" s="25"/>
      <c r="Z924" s="25"/>
    </row>
    <row r="925" ht="12.0" customHeight="1">
      <c r="A925" s="25"/>
      <c r="B925" s="25"/>
      <c r="C925" s="25"/>
      <c r="D925" s="25"/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  <c r="R925" s="25"/>
      <c r="S925" s="25"/>
      <c r="T925" s="25"/>
      <c r="U925" s="25"/>
      <c r="V925" s="25"/>
      <c r="W925" s="25"/>
      <c r="X925" s="25"/>
      <c r="Y925" s="25"/>
      <c r="Z925" s="25"/>
    </row>
    <row r="926" ht="12.0" customHeight="1">
      <c r="A926" s="25"/>
      <c r="B926" s="25"/>
      <c r="C926" s="25"/>
      <c r="D926" s="25"/>
      <c r="E926" s="25"/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  <c r="R926" s="25"/>
      <c r="S926" s="25"/>
      <c r="T926" s="25"/>
      <c r="U926" s="25"/>
      <c r="V926" s="25"/>
      <c r="W926" s="25"/>
      <c r="X926" s="25"/>
      <c r="Y926" s="25"/>
      <c r="Z926" s="25"/>
    </row>
    <row r="927" ht="12.0" customHeight="1">
      <c r="A927" s="25"/>
      <c r="B927" s="25"/>
      <c r="C927" s="25"/>
      <c r="D927" s="25"/>
      <c r="E927" s="25"/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  <c r="R927" s="25"/>
      <c r="S927" s="25"/>
      <c r="T927" s="25"/>
      <c r="U927" s="25"/>
      <c r="V927" s="25"/>
      <c r="W927" s="25"/>
      <c r="X927" s="25"/>
      <c r="Y927" s="25"/>
      <c r="Z927" s="25"/>
    </row>
    <row r="928" ht="12.0" customHeight="1">
      <c r="A928" s="25"/>
      <c r="B928" s="25"/>
      <c r="C928" s="25"/>
      <c r="D928" s="25"/>
      <c r="E928" s="25"/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  <c r="R928" s="25"/>
      <c r="S928" s="25"/>
      <c r="T928" s="25"/>
      <c r="U928" s="25"/>
      <c r="V928" s="25"/>
      <c r="W928" s="25"/>
      <c r="X928" s="25"/>
      <c r="Y928" s="25"/>
      <c r="Z928" s="25"/>
    </row>
    <row r="929" ht="12.0" customHeight="1">
      <c r="A929" s="25"/>
      <c r="B929" s="25"/>
      <c r="C929" s="25"/>
      <c r="D929" s="25"/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  <c r="R929" s="25"/>
      <c r="S929" s="25"/>
      <c r="T929" s="25"/>
      <c r="U929" s="25"/>
      <c r="V929" s="25"/>
      <c r="W929" s="25"/>
      <c r="X929" s="25"/>
      <c r="Y929" s="25"/>
      <c r="Z929" s="25"/>
    </row>
    <row r="930" ht="12.0" customHeight="1">
      <c r="A930" s="25"/>
      <c r="B930" s="25"/>
      <c r="C930" s="25"/>
      <c r="D930" s="25"/>
      <c r="E930" s="25"/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  <c r="R930" s="25"/>
      <c r="S930" s="25"/>
      <c r="T930" s="25"/>
      <c r="U930" s="25"/>
      <c r="V930" s="25"/>
      <c r="W930" s="25"/>
      <c r="X930" s="25"/>
      <c r="Y930" s="25"/>
      <c r="Z930" s="25"/>
    </row>
    <row r="931" ht="12.0" customHeight="1">
      <c r="A931" s="25"/>
      <c r="B931" s="25"/>
      <c r="C931" s="25"/>
      <c r="D931" s="25"/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  <c r="R931" s="25"/>
      <c r="S931" s="25"/>
      <c r="T931" s="25"/>
      <c r="U931" s="25"/>
      <c r="V931" s="25"/>
      <c r="W931" s="25"/>
      <c r="X931" s="25"/>
      <c r="Y931" s="25"/>
      <c r="Z931" s="25"/>
    </row>
    <row r="932" ht="12.0" customHeight="1">
      <c r="A932" s="25"/>
      <c r="B932" s="25"/>
      <c r="C932" s="25"/>
      <c r="D932" s="25"/>
      <c r="E932" s="25"/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  <c r="R932" s="25"/>
      <c r="S932" s="25"/>
      <c r="T932" s="25"/>
      <c r="U932" s="25"/>
      <c r="V932" s="25"/>
      <c r="W932" s="25"/>
      <c r="X932" s="25"/>
      <c r="Y932" s="25"/>
      <c r="Z932" s="25"/>
    </row>
    <row r="933" ht="12.0" customHeight="1">
      <c r="A933" s="25"/>
      <c r="B933" s="25"/>
      <c r="C933" s="25"/>
      <c r="D933" s="25"/>
      <c r="E933" s="25"/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</row>
    <row r="934" ht="12.0" customHeight="1">
      <c r="A934" s="25"/>
      <c r="B934" s="25"/>
      <c r="C934" s="25"/>
      <c r="D934" s="25"/>
      <c r="E934" s="25"/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  <c r="R934" s="25"/>
      <c r="S934" s="25"/>
      <c r="T934" s="25"/>
      <c r="U934" s="25"/>
      <c r="V934" s="25"/>
      <c r="W934" s="25"/>
      <c r="X934" s="25"/>
      <c r="Y934" s="25"/>
      <c r="Z934" s="25"/>
    </row>
    <row r="935" ht="12.0" customHeight="1">
      <c r="A935" s="25"/>
      <c r="B935" s="25"/>
      <c r="C935" s="25"/>
      <c r="D935" s="25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  <c r="R935" s="25"/>
      <c r="S935" s="25"/>
      <c r="T935" s="25"/>
      <c r="U935" s="25"/>
      <c r="V935" s="25"/>
      <c r="W935" s="25"/>
      <c r="X935" s="25"/>
      <c r="Y935" s="25"/>
      <c r="Z935" s="25"/>
    </row>
    <row r="936" ht="12.0" customHeight="1">
      <c r="A936" s="25"/>
      <c r="B936" s="25"/>
      <c r="C936" s="25"/>
      <c r="D936" s="25"/>
      <c r="E936" s="25"/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25"/>
      <c r="V936" s="25"/>
      <c r="W936" s="25"/>
      <c r="X936" s="25"/>
      <c r="Y936" s="25"/>
      <c r="Z936" s="25"/>
    </row>
    <row r="937" ht="12.0" customHeight="1">
      <c r="A937" s="25"/>
      <c r="B937" s="25"/>
      <c r="C937" s="25"/>
      <c r="D937" s="25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</row>
    <row r="938" ht="12.0" customHeight="1">
      <c r="A938" s="25"/>
      <c r="B938" s="25"/>
      <c r="C938" s="25"/>
      <c r="D938" s="25"/>
      <c r="E938" s="25"/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  <c r="R938" s="25"/>
      <c r="S938" s="25"/>
      <c r="T938" s="25"/>
      <c r="U938" s="25"/>
      <c r="V938" s="25"/>
      <c r="W938" s="25"/>
      <c r="X938" s="25"/>
      <c r="Y938" s="25"/>
      <c r="Z938" s="25"/>
    </row>
    <row r="939" ht="12.0" customHeight="1">
      <c r="A939" s="25"/>
      <c r="B939" s="25"/>
      <c r="C939" s="25"/>
      <c r="D939" s="25"/>
      <c r="E939" s="25"/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  <c r="R939" s="25"/>
      <c r="S939" s="25"/>
      <c r="T939" s="25"/>
      <c r="U939" s="25"/>
      <c r="V939" s="25"/>
      <c r="W939" s="25"/>
      <c r="X939" s="25"/>
      <c r="Y939" s="25"/>
      <c r="Z939" s="25"/>
    </row>
    <row r="940" ht="12.0" customHeight="1">
      <c r="A940" s="25"/>
      <c r="B940" s="25"/>
      <c r="C940" s="25"/>
      <c r="D940" s="25"/>
      <c r="E940" s="25"/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  <c r="R940" s="25"/>
      <c r="S940" s="25"/>
      <c r="T940" s="25"/>
      <c r="U940" s="25"/>
      <c r="V940" s="25"/>
      <c r="W940" s="25"/>
      <c r="X940" s="25"/>
      <c r="Y940" s="25"/>
      <c r="Z940" s="25"/>
    </row>
    <row r="941" ht="12.0" customHeight="1">
      <c r="A941" s="25"/>
      <c r="B941" s="25"/>
      <c r="C941" s="25"/>
      <c r="D941" s="25"/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  <c r="R941" s="25"/>
      <c r="S941" s="25"/>
      <c r="T941" s="25"/>
      <c r="U941" s="25"/>
      <c r="V941" s="25"/>
      <c r="W941" s="25"/>
      <c r="X941" s="25"/>
      <c r="Y941" s="25"/>
      <c r="Z941" s="25"/>
    </row>
    <row r="942" ht="12.0" customHeight="1">
      <c r="A942" s="25"/>
      <c r="B942" s="25"/>
      <c r="C942" s="25"/>
      <c r="D942" s="25"/>
      <c r="E942" s="25"/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</row>
    <row r="943" ht="12.0" customHeight="1">
      <c r="A943" s="25"/>
      <c r="B943" s="25"/>
      <c r="C943" s="25"/>
      <c r="D943" s="25"/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  <c r="R943" s="25"/>
      <c r="S943" s="25"/>
      <c r="T943" s="25"/>
      <c r="U943" s="25"/>
      <c r="V943" s="25"/>
      <c r="W943" s="25"/>
      <c r="X943" s="25"/>
      <c r="Y943" s="25"/>
      <c r="Z943" s="25"/>
    </row>
    <row r="944" ht="12.0" customHeight="1">
      <c r="A944" s="25"/>
      <c r="B944" s="25"/>
      <c r="C944" s="25"/>
      <c r="D944" s="25"/>
      <c r="E944" s="25"/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  <c r="R944" s="25"/>
      <c r="S944" s="25"/>
      <c r="T944" s="25"/>
      <c r="U944" s="25"/>
      <c r="V944" s="25"/>
      <c r="W944" s="25"/>
      <c r="X944" s="25"/>
      <c r="Y944" s="25"/>
      <c r="Z944" s="25"/>
    </row>
    <row r="945" ht="12.0" customHeight="1">
      <c r="A945" s="25"/>
      <c r="B945" s="25"/>
      <c r="C945" s="25"/>
      <c r="D945" s="25"/>
      <c r="E945" s="25"/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  <c r="R945" s="25"/>
      <c r="S945" s="25"/>
      <c r="T945" s="25"/>
      <c r="U945" s="25"/>
      <c r="V945" s="25"/>
      <c r="W945" s="25"/>
      <c r="X945" s="25"/>
      <c r="Y945" s="25"/>
      <c r="Z945" s="25"/>
    </row>
    <row r="946" ht="12.0" customHeight="1">
      <c r="A946" s="25"/>
      <c r="B946" s="25"/>
      <c r="C946" s="25"/>
      <c r="D946" s="25"/>
      <c r="E946" s="25"/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  <c r="R946" s="25"/>
      <c r="S946" s="25"/>
      <c r="T946" s="25"/>
      <c r="U946" s="25"/>
      <c r="V946" s="25"/>
      <c r="W946" s="25"/>
      <c r="X946" s="25"/>
      <c r="Y946" s="25"/>
      <c r="Z946" s="25"/>
    </row>
    <row r="947" ht="12.0" customHeight="1">
      <c r="A947" s="25"/>
      <c r="B947" s="25"/>
      <c r="C947" s="25"/>
      <c r="D947" s="25"/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  <c r="R947" s="25"/>
      <c r="S947" s="25"/>
      <c r="T947" s="25"/>
      <c r="U947" s="25"/>
      <c r="V947" s="25"/>
      <c r="W947" s="25"/>
      <c r="X947" s="25"/>
      <c r="Y947" s="25"/>
      <c r="Z947" s="25"/>
    </row>
    <row r="948" ht="12.0" customHeight="1">
      <c r="A948" s="25"/>
      <c r="B948" s="25"/>
      <c r="C948" s="25"/>
      <c r="D948" s="25"/>
      <c r="E948" s="25"/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  <c r="R948" s="25"/>
      <c r="S948" s="25"/>
      <c r="T948" s="25"/>
      <c r="U948" s="25"/>
      <c r="V948" s="25"/>
      <c r="W948" s="25"/>
      <c r="X948" s="25"/>
      <c r="Y948" s="25"/>
      <c r="Z948" s="25"/>
    </row>
    <row r="949" ht="12.0" customHeight="1">
      <c r="A949" s="25"/>
      <c r="B949" s="25"/>
      <c r="C949" s="25"/>
      <c r="D949" s="25"/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  <c r="R949" s="25"/>
      <c r="S949" s="25"/>
      <c r="T949" s="25"/>
      <c r="U949" s="25"/>
      <c r="V949" s="25"/>
      <c r="W949" s="25"/>
      <c r="X949" s="25"/>
      <c r="Y949" s="25"/>
      <c r="Z949" s="25"/>
    </row>
    <row r="950" ht="12.0" customHeight="1">
      <c r="A950" s="25"/>
      <c r="B950" s="25"/>
      <c r="C950" s="25"/>
      <c r="D950" s="25"/>
      <c r="E950" s="25"/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  <c r="R950" s="25"/>
      <c r="S950" s="25"/>
      <c r="T950" s="25"/>
      <c r="U950" s="25"/>
      <c r="V950" s="25"/>
      <c r="W950" s="25"/>
      <c r="X950" s="25"/>
      <c r="Y950" s="25"/>
      <c r="Z950" s="25"/>
    </row>
    <row r="951" ht="12.0" customHeight="1">
      <c r="A951" s="25"/>
      <c r="B951" s="25"/>
      <c r="C951" s="25"/>
      <c r="D951" s="25"/>
      <c r="E951" s="25"/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  <c r="V951" s="25"/>
      <c r="W951" s="25"/>
      <c r="X951" s="25"/>
      <c r="Y951" s="25"/>
      <c r="Z951" s="25"/>
    </row>
    <row r="952" ht="12.0" customHeight="1">
      <c r="A952" s="25"/>
      <c r="B952" s="25"/>
      <c r="C952" s="25"/>
      <c r="D952" s="25"/>
      <c r="E952" s="25"/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  <c r="R952" s="25"/>
      <c r="S952" s="25"/>
      <c r="T952" s="25"/>
      <c r="U952" s="25"/>
      <c r="V952" s="25"/>
      <c r="W952" s="25"/>
      <c r="X952" s="25"/>
      <c r="Y952" s="25"/>
      <c r="Z952" s="25"/>
    </row>
    <row r="953" ht="12.0" customHeight="1">
      <c r="A953" s="25"/>
      <c r="B953" s="25"/>
      <c r="C953" s="25"/>
      <c r="D953" s="25"/>
      <c r="E953" s="25"/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  <c r="R953" s="25"/>
      <c r="S953" s="25"/>
      <c r="T953" s="25"/>
      <c r="U953" s="25"/>
      <c r="V953" s="25"/>
      <c r="W953" s="25"/>
      <c r="X953" s="25"/>
      <c r="Y953" s="25"/>
      <c r="Z953" s="25"/>
    </row>
    <row r="954" ht="12.0" customHeight="1">
      <c r="A954" s="25"/>
      <c r="B954" s="25"/>
      <c r="C954" s="25"/>
      <c r="D954" s="25"/>
      <c r="E954" s="25"/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  <c r="R954" s="25"/>
      <c r="S954" s="25"/>
      <c r="T954" s="25"/>
      <c r="U954" s="25"/>
      <c r="V954" s="25"/>
      <c r="W954" s="25"/>
      <c r="X954" s="25"/>
      <c r="Y954" s="25"/>
      <c r="Z954" s="25"/>
    </row>
    <row r="955" ht="12.0" customHeight="1">
      <c r="A955" s="25"/>
      <c r="B955" s="25"/>
      <c r="C955" s="25"/>
      <c r="D955" s="25"/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  <c r="R955" s="25"/>
      <c r="S955" s="25"/>
      <c r="T955" s="25"/>
      <c r="U955" s="25"/>
      <c r="V955" s="25"/>
      <c r="W955" s="25"/>
      <c r="X955" s="25"/>
      <c r="Y955" s="25"/>
      <c r="Z955" s="25"/>
    </row>
    <row r="956" ht="12.0" customHeight="1">
      <c r="A956" s="25"/>
      <c r="B956" s="25"/>
      <c r="C956" s="25"/>
      <c r="D956" s="25"/>
      <c r="E956" s="25"/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25"/>
      <c r="V956" s="25"/>
      <c r="W956" s="25"/>
      <c r="X956" s="25"/>
      <c r="Y956" s="25"/>
      <c r="Z956" s="25"/>
    </row>
    <row r="957" ht="12.0" customHeight="1">
      <c r="A957" s="25"/>
      <c r="B957" s="25"/>
      <c r="C957" s="25"/>
      <c r="D957" s="25"/>
      <c r="E957" s="25"/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25"/>
      <c r="V957" s="25"/>
      <c r="W957" s="25"/>
      <c r="X957" s="25"/>
      <c r="Y957" s="25"/>
      <c r="Z957" s="25"/>
    </row>
    <row r="958" ht="12.0" customHeight="1">
      <c r="A958" s="25"/>
      <c r="B958" s="25"/>
      <c r="C958" s="25"/>
      <c r="D958" s="25"/>
      <c r="E958" s="25"/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  <c r="R958" s="25"/>
      <c r="S958" s="25"/>
      <c r="T958" s="25"/>
      <c r="U958" s="25"/>
      <c r="V958" s="25"/>
      <c r="W958" s="25"/>
      <c r="X958" s="25"/>
      <c r="Y958" s="25"/>
      <c r="Z958" s="25"/>
    </row>
    <row r="959" ht="12.0" customHeight="1">
      <c r="A959" s="25"/>
      <c r="B959" s="25"/>
      <c r="C959" s="25"/>
      <c r="D959" s="25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  <c r="V959" s="25"/>
      <c r="W959" s="25"/>
      <c r="X959" s="25"/>
      <c r="Y959" s="25"/>
      <c r="Z959" s="25"/>
    </row>
    <row r="960" ht="12.0" customHeight="1">
      <c r="A960" s="25"/>
      <c r="B960" s="25"/>
      <c r="C960" s="25"/>
      <c r="D960" s="25"/>
      <c r="E960" s="25"/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</row>
    <row r="961" ht="12.0" customHeight="1">
      <c r="A961" s="25"/>
      <c r="B961" s="25"/>
      <c r="C961" s="25"/>
      <c r="D961" s="25"/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5"/>
      <c r="V961" s="25"/>
      <c r="W961" s="25"/>
      <c r="X961" s="25"/>
      <c r="Y961" s="25"/>
      <c r="Z961" s="25"/>
    </row>
    <row r="962" ht="12.0" customHeight="1">
      <c r="A962" s="25"/>
      <c r="B962" s="25"/>
      <c r="C962" s="25"/>
      <c r="D962" s="25"/>
      <c r="E962" s="25"/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25"/>
      <c r="V962" s="25"/>
      <c r="W962" s="25"/>
      <c r="X962" s="25"/>
      <c r="Y962" s="25"/>
      <c r="Z962" s="25"/>
    </row>
    <row r="963" ht="12.0" customHeight="1">
      <c r="A963" s="25"/>
      <c r="B963" s="25"/>
      <c r="C963" s="25"/>
      <c r="D963" s="25"/>
      <c r="E963" s="25"/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5"/>
      <c r="V963" s="25"/>
      <c r="W963" s="25"/>
      <c r="X963" s="25"/>
      <c r="Y963" s="25"/>
      <c r="Z963" s="25"/>
    </row>
    <row r="964" ht="12.0" customHeight="1">
      <c r="A964" s="25"/>
      <c r="B964" s="25"/>
      <c r="C964" s="25"/>
      <c r="D964" s="25"/>
      <c r="E964" s="25"/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25"/>
      <c r="V964" s="25"/>
      <c r="W964" s="25"/>
      <c r="X964" s="25"/>
      <c r="Y964" s="25"/>
      <c r="Z964" s="25"/>
    </row>
    <row r="965" ht="12.0" customHeight="1">
      <c r="A965" s="25"/>
      <c r="B965" s="25"/>
      <c r="C965" s="25"/>
      <c r="D965" s="25"/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5"/>
      <c r="V965" s="25"/>
      <c r="W965" s="25"/>
      <c r="X965" s="25"/>
      <c r="Y965" s="25"/>
      <c r="Z965" s="25"/>
    </row>
    <row r="966" ht="12.0" customHeight="1">
      <c r="A966" s="25"/>
      <c r="B966" s="25"/>
      <c r="C966" s="25"/>
      <c r="D966" s="25"/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</row>
    <row r="967" ht="12.0" customHeight="1">
      <c r="A967" s="25"/>
      <c r="B967" s="25"/>
      <c r="C967" s="25"/>
      <c r="D967" s="25"/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25"/>
      <c r="V967" s="25"/>
      <c r="W967" s="25"/>
      <c r="X967" s="25"/>
      <c r="Y967" s="25"/>
      <c r="Z967" s="25"/>
    </row>
    <row r="968" ht="12.0" customHeight="1">
      <c r="A968" s="25"/>
      <c r="B968" s="25"/>
      <c r="C968" s="25"/>
      <c r="D968" s="25"/>
      <c r="E968" s="25"/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25"/>
      <c r="U968" s="25"/>
      <c r="V968" s="25"/>
      <c r="W968" s="25"/>
      <c r="X968" s="25"/>
      <c r="Y968" s="25"/>
      <c r="Z968" s="25"/>
    </row>
    <row r="969" ht="12.0" customHeight="1">
      <c r="A969" s="25"/>
      <c r="B969" s="25"/>
      <c r="C969" s="25"/>
      <c r="D969" s="25"/>
      <c r="E969" s="25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</row>
    <row r="970" ht="12.0" customHeight="1">
      <c r="A970" s="25"/>
      <c r="B970" s="25"/>
      <c r="C970" s="25"/>
      <c r="D970" s="25"/>
      <c r="E970" s="25"/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  <c r="R970" s="25"/>
      <c r="S970" s="25"/>
      <c r="T970" s="25"/>
      <c r="U970" s="25"/>
      <c r="V970" s="25"/>
      <c r="W970" s="25"/>
      <c r="X970" s="25"/>
      <c r="Y970" s="25"/>
      <c r="Z970" s="25"/>
    </row>
    <row r="971" ht="12.0" customHeight="1">
      <c r="A971" s="25"/>
      <c r="B971" s="25"/>
      <c r="C971" s="25"/>
      <c r="D971" s="25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  <c r="R971" s="25"/>
      <c r="S971" s="25"/>
      <c r="T971" s="25"/>
      <c r="U971" s="25"/>
      <c r="V971" s="25"/>
      <c r="W971" s="25"/>
      <c r="X971" s="25"/>
      <c r="Y971" s="25"/>
      <c r="Z971" s="25"/>
    </row>
    <row r="972" ht="12.0" customHeight="1">
      <c r="A972" s="25"/>
      <c r="B972" s="25"/>
      <c r="C972" s="25"/>
      <c r="D972" s="25"/>
      <c r="E972" s="25"/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  <c r="R972" s="25"/>
      <c r="S972" s="25"/>
      <c r="T972" s="25"/>
      <c r="U972" s="25"/>
      <c r="V972" s="25"/>
      <c r="W972" s="25"/>
      <c r="X972" s="25"/>
      <c r="Y972" s="25"/>
      <c r="Z972" s="25"/>
    </row>
    <row r="973" ht="12.0" customHeight="1">
      <c r="A973" s="25"/>
      <c r="B973" s="25"/>
      <c r="C973" s="25"/>
      <c r="D973" s="25"/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  <c r="R973" s="25"/>
      <c r="S973" s="25"/>
      <c r="T973" s="25"/>
      <c r="U973" s="25"/>
      <c r="V973" s="25"/>
      <c r="W973" s="25"/>
      <c r="X973" s="25"/>
      <c r="Y973" s="25"/>
      <c r="Z973" s="25"/>
    </row>
    <row r="974" ht="12.0" customHeight="1">
      <c r="A974" s="25"/>
      <c r="B974" s="25"/>
      <c r="C974" s="25"/>
      <c r="D974" s="25"/>
      <c r="E974" s="25"/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  <c r="R974" s="25"/>
      <c r="S974" s="25"/>
      <c r="T974" s="25"/>
      <c r="U974" s="25"/>
      <c r="V974" s="25"/>
      <c r="W974" s="25"/>
      <c r="X974" s="25"/>
      <c r="Y974" s="25"/>
      <c r="Z974" s="25"/>
    </row>
    <row r="975" ht="12.0" customHeight="1">
      <c r="A975" s="25"/>
      <c r="B975" s="25"/>
      <c r="C975" s="25"/>
      <c r="D975" s="25"/>
      <c r="E975" s="25"/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</row>
    <row r="976" ht="12.0" customHeight="1">
      <c r="A976" s="25"/>
      <c r="B976" s="25"/>
      <c r="C976" s="25"/>
      <c r="D976" s="25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</row>
    <row r="977" ht="12.0" customHeight="1">
      <c r="A977" s="25"/>
      <c r="B977" s="25"/>
      <c r="C977" s="25"/>
      <c r="D977" s="25"/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  <c r="R977" s="25"/>
      <c r="S977" s="25"/>
      <c r="T977" s="25"/>
      <c r="U977" s="25"/>
      <c r="V977" s="25"/>
      <c r="W977" s="25"/>
      <c r="X977" s="25"/>
      <c r="Y977" s="25"/>
      <c r="Z977" s="25"/>
    </row>
    <row r="978" ht="12.0" customHeight="1">
      <c r="A978" s="25"/>
      <c r="B978" s="25"/>
      <c r="C978" s="25"/>
      <c r="D978" s="25"/>
      <c r="E978" s="25"/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</row>
    <row r="979" ht="12.0" customHeight="1">
      <c r="A979" s="25"/>
      <c r="B979" s="25"/>
      <c r="C979" s="25"/>
      <c r="D979" s="25"/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  <c r="R979" s="25"/>
      <c r="S979" s="25"/>
      <c r="T979" s="25"/>
      <c r="U979" s="25"/>
      <c r="V979" s="25"/>
      <c r="W979" s="25"/>
      <c r="X979" s="25"/>
      <c r="Y979" s="25"/>
      <c r="Z979" s="25"/>
    </row>
    <row r="980" ht="12.0" customHeight="1">
      <c r="A980" s="25"/>
      <c r="B980" s="25"/>
      <c r="C980" s="25"/>
      <c r="D980" s="25"/>
      <c r="E980" s="25"/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  <c r="R980" s="25"/>
      <c r="S980" s="25"/>
      <c r="T980" s="25"/>
      <c r="U980" s="25"/>
      <c r="V980" s="25"/>
      <c r="W980" s="25"/>
      <c r="X980" s="25"/>
      <c r="Y980" s="25"/>
      <c r="Z980" s="25"/>
    </row>
    <row r="981" ht="12.0" customHeight="1">
      <c r="A981" s="25"/>
      <c r="B981" s="25"/>
      <c r="C981" s="25"/>
      <c r="D981" s="25"/>
      <c r="E981" s="25"/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25"/>
      <c r="U981" s="25"/>
      <c r="V981" s="25"/>
      <c r="W981" s="25"/>
      <c r="X981" s="25"/>
      <c r="Y981" s="25"/>
      <c r="Z981" s="25"/>
    </row>
    <row r="982" ht="12.0" customHeight="1">
      <c r="A982" s="25"/>
      <c r="B982" s="25"/>
      <c r="C982" s="25"/>
      <c r="D982" s="25"/>
      <c r="E982" s="25"/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  <c r="R982" s="25"/>
      <c r="S982" s="25"/>
      <c r="T982" s="25"/>
      <c r="U982" s="25"/>
      <c r="V982" s="25"/>
      <c r="W982" s="25"/>
      <c r="X982" s="25"/>
      <c r="Y982" s="25"/>
      <c r="Z982" s="25"/>
    </row>
    <row r="983" ht="12.0" customHeight="1">
      <c r="A983" s="25"/>
      <c r="B983" s="25"/>
      <c r="C983" s="25"/>
      <c r="D983" s="25"/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25"/>
      <c r="U983" s="25"/>
      <c r="V983" s="25"/>
      <c r="W983" s="25"/>
      <c r="X983" s="25"/>
      <c r="Y983" s="25"/>
      <c r="Z983" s="25"/>
    </row>
    <row r="984" ht="12.0" customHeight="1">
      <c r="A984" s="25"/>
      <c r="B984" s="25"/>
      <c r="C984" s="25"/>
      <c r="D984" s="25"/>
      <c r="E984" s="25"/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25"/>
      <c r="V984" s="25"/>
      <c r="W984" s="25"/>
      <c r="X984" s="25"/>
      <c r="Y984" s="25"/>
      <c r="Z984" s="25"/>
    </row>
    <row r="985" ht="12.0" customHeight="1">
      <c r="A985" s="25"/>
      <c r="B985" s="25"/>
      <c r="C985" s="25"/>
      <c r="D985" s="25"/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  <c r="R985" s="25"/>
      <c r="S985" s="25"/>
      <c r="T985" s="25"/>
      <c r="U985" s="25"/>
      <c r="V985" s="25"/>
      <c r="W985" s="25"/>
      <c r="X985" s="25"/>
      <c r="Y985" s="25"/>
      <c r="Z985" s="25"/>
    </row>
    <row r="986" ht="12.0" customHeight="1">
      <c r="A986" s="25"/>
      <c r="B986" s="25"/>
      <c r="C986" s="25"/>
      <c r="D986" s="25"/>
      <c r="E986" s="25"/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  <c r="R986" s="25"/>
      <c r="S986" s="25"/>
      <c r="T986" s="25"/>
      <c r="U986" s="25"/>
      <c r="V986" s="25"/>
      <c r="W986" s="25"/>
      <c r="X986" s="25"/>
      <c r="Y986" s="25"/>
      <c r="Z986" s="25"/>
    </row>
    <row r="987" ht="12.0" customHeight="1">
      <c r="A987" s="25"/>
      <c r="B987" s="25"/>
      <c r="C987" s="25"/>
      <c r="D987" s="25"/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25"/>
      <c r="V987" s="25"/>
      <c r="W987" s="25"/>
      <c r="X987" s="25"/>
      <c r="Y987" s="25"/>
      <c r="Z987" s="25"/>
    </row>
    <row r="988" ht="12.0" customHeight="1">
      <c r="A988" s="25"/>
      <c r="B988" s="25"/>
      <c r="C988" s="25"/>
      <c r="D988" s="25"/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  <c r="T988" s="25"/>
      <c r="U988" s="25"/>
      <c r="V988" s="25"/>
      <c r="W988" s="25"/>
      <c r="X988" s="25"/>
      <c r="Y988" s="25"/>
      <c r="Z988" s="25"/>
    </row>
    <row r="989" ht="12.0" customHeight="1">
      <c r="A989" s="25"/>
      <c r="B989" s="25"/>
      <c r="C989" s="25"/>
      <c r="D989" s="25"/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  <c r="R989" s="25"/>
      <c r="S989" s="25"/>
      <c r="T989" s="25"/>
      <c r="U989" s="25"/>
      <c r="V989" s="25"/>
      <c r="W989" s="25"/>
      <c r="X989" s="25"/>
      <c r="Y989" s="25"/>
      <c r="Z989" s="25"/>
    </row>
    <row r="990" ht="12.0" customHeight="1">
      <c r="A990" s="25"/>
      <c r="B990" s="25"/>
      <c r="C990" s="25"/>
      <c r="D990" s="25"/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25"/>
      <c r="U990" s="25"/>
      <c r="V990" s="25"/>
      <c r="W990" s="25"/>
      <c r="X990" s="25"/>
      <c r="Y990" s="25"/>
      <c r="Z990" s="25"/>
    </row>
    <row r="991" ht="12.0" customHeight="1">
      <c r="A991" s="25"/>
      <c r="B991" s="25"/>
      <c r="C991" s="25"/>
      <c r="D991" s="25"/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25"/>
      <c r="U991" s="25"/>
      <c r="V991" s="25"/>
      <c r="W991" s="25"/>
      <c r="X991" s="25"/>
      <c r="Y991" s="25"/>
      <c r="Z991" s="25"/>
    </row>
    <row r="992" ht="12.0" customHeight="1">
      <c r="A992" s="25"/>
      <c r="B992" s="25"/>
      <c r="C992" s="25"/>
      <c r="D992" s="25"/>
      <c r="E992" s="25"/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  <c r="R992" s="25"/>
      <c r="S992" s="25"/>
      <c r="T992" s="25"/>
      <c r="U992" s="25"/>
      <c r="V992" s="25"/>
      <c r="W992" s="25"/>
      <c r="X992" s="25"/>
      <c r="Y992" s="25"/>
      <c r="Z992" s="25"/>
    </row>
    <row r="993" ht="12.0" customHeight="1">
      <c r="A993" s="25"/>
      <c r="B993" s="25"/>
      <c r="C993" s="25"/>
      <c r="D993" s="25"/>
      <c r="E993" s="25"/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  <c r="R993" s="25"/>
      <c r="S993" s="25"/>
      <c r="T993" s="25"/>
      <c r="U993" s="25"/>
      <c r="V993" s="25"/>
      <c r="W993" s="25"/>
      <c r="X993" s="25"/>
      <c r="Y993" s="25"/>
      <c r="Z993" s="25"/>
    </row>
    <row r="994" ht="12.0" customHeight="1">
      <c r="A994" s="25"/>
      <c r="B994" s="25"/>
      <c r="C994" s="25"/>
      <c r="D994" s="25"/>
      <c r="E994" s="25"/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  <c r="R994" s="25"/>
      <c r="S994" s="25"/>
      <c r="T994" s="25"/>
      <c r="U994" s="25"/>
      <c r="V994" s="25"/>
      <c r="W994" s="25"/>
      <c r="X994" s="25"/>
      <c r="Y994" s="25"/>
      <c r="Z994" s="25"/>
    </row>
    <row r="995" ht="12.0" customHeight="1">
      <c r="A995" s="25"/>
      <c r="B995" s="25"/>
      <c r="C995" s="25"/>
      <c r="D995" s="25"/>
      <c r="E995" s="25"/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  <c r="R995" s="25"/>
      <c r="S995" s="25"/>
      <c r="T995" s="25"/>
      <c r="U995" s="25"/>
      <c r="V995" s="25"/>
      <c r="W995" s="25"/>
      <c r="X995" s="25"/>
      <c r="Y995" s="25"/>
      <c r="Z995" s="25"/>
    </row>
    <row r="996" ht="12.0" customHeight="1">
      <c r="A996" s="25"/>
      <c r="B996" s="25"/>
      <c r="C996" s="25"/>
      <c r="D996" s="25"/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  <c r="T996" s="25"/>
      <c r="U996" s="25"/>
      <c r="V996" s="25"/>
      <c r="W996" s="25"/>
      <c r="X996" s="25"/>
      <c r="Y996" s="25"/>
      <c r="Z996" s="25"/>
    </row>
    <row r="997" ht="12.0" customHeight="1">
      <c r="A997" s="25"/>
      <c r="B997" s="25"/>
      <c r="C997" s="25"/>
      <c r="D997" s="25"/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  <c r="R997" s="25"/>
      <c r="S997" s="25"/>
      <c r="T997" s="25"/>
      <c r="U997" s="25"/>
      <c r="V997" s="25"/>
      <c r="W997" s="25"/>
      <c r="X997" s="25"/>
      <c r="Y997" s="25"/>
      <c r="Z997" s="25"/>
    </row>
    <row r="998" ht="12.0" customHeight="1">
      <c r="A998" s="25"/>
      <c r="B998" s="25"/>
      <c r="C998" s="25"/>
      <c r="D998" s="25"/>
      <c r="E998" s="25"/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  <c r="R998" s="25"/>
      <c r="S998" s="25"/>
      <c r="T998" s="25"/>
      <c r="U998" s="25"/>
      <c r="V998" s="25"/>
      <c r="W998" s="25"/>
      <c r="X998" s="25"/>
      <c r="Y998" s="25"/>
      <c r="Z998" s="25"/>
    </row>
    <row r="999" ht="12.0" customHeight="1">
      <c r="A999" s="25"/>
      <c r="B999" s="25"/>
      <c r="C999" s="25"/>
      <c r="D999" s="25"/>
      <c r="E999" s="25"/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  <c r="R999" s="25"/>
      <c r="S999" s="25"/>
      <c r="T999" s="25"/>
      <c r="U999" s="25"/>
      <c r="V999" s="25"/>
      <c r="W999" s="25"/>
      <c r="X999" s="25"/>
      <c r="Y999" s="25"/>
      <c r="Z999" s="25"/>
    </row>
    <row r="1000" ht="12.0" customHeight="1">
      <c r="A1000" s="25"/>
      <c r="B1000" s="25"/>
      <c r="C1000" s="25"/>
      <c r="D1000" s="25"/>
      <c r="E1000" s="25"/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  <c r="R1000" s="25"/>
      <c r="S1000" s="25"/>
      <c r="T1000" s="25"/>
      <c r="U1000" s="25"/>
      <c r="V1000" s="25"/>
      <c r="W1000" s="25"/>
      <c r="X1000" s="25"/>
      <c r="Y1000" s="25"/>
      <c r="Z1000" s="25"/>
    </row>
  </sheetData>
  <mergeCells count="5">
    <mergeCell ref="A1:E1"/>
    <mergeCell ref="A9:D9"/>
    <mergeCell ref="A10:D10"/>
    <mergeCell ref="A11:D11"/>
    <mergeCell ref="A12:D12"/>
  </mergeCells>
  <printOptions/>
  <pageMargins bottom="1.025" footer="0.0" header="0.0" left="0.7875" right="0.7875" top="1.025"/>
  <pageSetup paperSize="9" scale="88" orientation="portrait"/>
  <headerFooter>
    <oddHeader>&amp;C&amp;A</oddHeader>
    <oddFooter>&amp;CPágina &amp;P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9.5"/>
    <col customWidth="1" min="2" max="2" width="9.63"/>
    <col customWidth="1" min="3" max="3" width="10.5"/>
    <col customWidth="1" min="4" max="5" width="13.25"/>
    <col customWidth="1" min="6" max="6" width="11.5"/>
    <col customWidth="1" min="7" max="25" width="8.63"/>
    <col customWidth="1" min="26" max="26" width="14.5"/>
  </cols>
  <sheetData>
    <row r="1" ht="12.0" customHeight="1">
      <c r="A1" s="193" t="s">
        <v>218</v>
      </c>
      <c r="B1" s="32"/>
      <c r="C1" s="32"/>
      <c r="D1" s="32"/>
      <c r="E1" s="35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</row>
    <row r="2" ht="12.0" customHeight="1">
      <c r="A2" s="195" t="s">
        <v>1</v>
      </c>
      <c r="B2" s="196" t="s">
        <v>219</v>
      </c>
      <c r="C2" s="196" t="s">
        <v>220</v>
      </c>
      <c r="D2" s="197" t="s">
        <v>206</v>
      </c>
      <c r="E2" s="198" t="s">
        <v>221</v>
      </c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</row>
    <row r="3" ht="12.0" customHeight="1">
      <c r="A3" s="199" t="s">
        <v>222</v>
      </c>
      <c r="B3" s="200" t="s">
        <v>219</v>
      </c>
      <c r="C3" s="201">
        <v>35.0</v>
      </c>
      <c r="D3" s="202">
        <v>0.0</v>
      </c>
      <c r="E3" s="203">
        <f t="shared" ref="E3:E8" si="1">C3*D3</f>
        <v>0</v>
      </c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</row>
    <row r="4" ht="12.0" customHeight="1">
      <c r="A4" s="199" t="s">
        <v>223</v>
      </c>
      <c r="B4" s="200" t="s">
        <v>219</v>
      </c>
      <c r="C4" s="204">
        <v>87.21</v>
      </c>
      <c r="D4" s="202">
        <v>0.0</v>
      </c>
      <c r="E4" s="203">
        <f t="shared" si="1"/>
        <v>0</v>
      </c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</row>
    <row r="5" ht="12.0" customHeight="1">
      <c r="A5" s="199" t="s">
        <v>224</v>
      </c>
      <c r="B5" s="200" t="s">
        <v>219</v>
      </c>
      <c r="C5" s="204">
        <v>49.8</v>
      </c>
      <c r="D5" s="202">
        <v>0.0</v>
      </c>
      <c r="E5" s="203">
        <f t="shared" si="1"/>
        <v>0</v>
      </c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</row>
    <row r="6" ht="12.0" customHeight="1">
      <c r="A6" s="205" t="s">
        <v>225</v>
      </c>
      <c r="B6" s="206" t="s">
        <v>219</v>
      </c>
      <c r="C6" s="207">
        <v>29.86</v>
      </c>
      <c r="D6" s="208">
        <v>2.0</v>
      </c>
      <c r="E6" s="209">
        <f t="shared" si="1"/>
        <v>59.72</v>
      </c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</row>
    <row r="7" ht="12.0" customHeight="1">
      <c r="A7" s="205" t="s">
        <v>226</v>
      </c>
      <c r="B7" s="206" t="s">
        <v>219</v>
      </c>
      <c r="C7" s="207">
        <v>16.45</v>
      </c>
      <c r="D7" s="208">
        <v>2.0</v>
      </c>
      <c r="E7" s="209">
        <f t="shared" si="1"/>
        <v>32.9</v>
      </c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</row>
    <row r="8" ht="12.0" customHeight="1">
      <c r="A8" s="210" t="s">
        <v>227</v>
      </c>
      <c r="B8" s="211" t="s">
        <v>219</v>
      </c>
      <c r="C8" s="212">
        <v>25.0</v>
      </c>
      <c r="D8" s="213">
        <v>2.0</v>
      </c>
      <c r="E8" s="209">
        <f t="shared" si="1"/>
        <v>50</v>
      </c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  <c r="U8" s="194"/>
      <c r="V8" s="194"/>
      <c r="W8" s="194"/>
      <c r="X8" s="194"/>
      <c r="Y8" s="194"/>
      <c r="Z8" s="194"/>
    </row>
    <row r="9" ht="12.0" customHeight="1">
      <c r="A9" s="214" t="s">
        <v>228</v>
      </c>
      <c r="B9" s="215"/>
      <c r="C9" s="215"/>
      <c r="D9" s="216"/>
      <c r="E9" s="217">
        <f>SUM(E3:E8)</f>
        <v>142.62</v>
      </c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</row>
    <row r="10" ht="12.0" customHeight="1">
      <c r="A10" s="193" t="s">
        <v>207</v>
      </c>
      <c r="B10" s="32"/>
      <c r="C10" s="32"/>
      <c r="D10" s="33"/>
      <c r="E10" s="217">
        <f>E9/12</f>
        <v>11.885</v>
      </c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  <c r="V10" s="194"/>
      <c r="W10" s="194"/>
      <c r="X10" s="194"/>
      <c r="Y10" s="194"/>
      <c r="Z10" s="194"/>
    </row>
    <row r="11" ht="12.0" customHeight="1">
      <c r="A11" s="193" t="s">
        <v>229</v>
      </c>
      <c r="B11" s="32"/>
      <c r="C11" s="32"/>
      <c r="D11" s="33"/>
      <c r="E11" s="220">
        <v>1.0</v>
      </c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</row>
    <row r="12" ht="12.0" customHeight="1">
      <c r="A12" s="193" t="s">
        <v>217</v>
      </c>
      <c r="B12" s="32"/>
      <c r="C12" s="32"/>
      <c r="D12" s="33"/>
      <c r="E12" s="221">
        <f>E10/E11</f>
        <v>11.885</v>
      </c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  <c r="Y12" s="194"/>
      <c r="Z12" s="194"/>
    </row>
    <row r="13" ht="12.0" customHeight="1">
      <c r="A13" s="194"/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  <c r="V13" s="194"/>
      <c r="W13" s="194"/>
      <c r="X13" s="194"/>
      <c r="Y13" s="194"/>
      <c r="Z13" s="194"/>
    </row>
    <row r="14" ht="12.0" customHeight="1">
      <c r="A14" s="194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94"/>
    </row>
    <row r="15" ht="12.0" customHeight="1">
      <c r="A15" s="194"/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  <c r="U15" s="194"/>
      <c r="V15" s="194"/>
      <c r="W15" s="194"/>
      <c r="X15" s="194"/>
      <c r="Y15" s="194"/>
      <c r="Z15" s="194"/>
    </row>
    <row r="16" ht="12.0" customHeight="1">
      <c r="A16" s="194"/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4"/>
      <c r="Y16" s="194"/>
      <c r="Z16" s="194"/>
    </row>
    <row r="17" ht="12.0" customHeight="1">
      <c r="A17" s="194"/>
      <c r="B17" s="194"/>
      <c r="C17" s="194"/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194"/>
      <c r="Q17" s="194"/>
      <c r="R17" s="194"/>
      <c r="S17" s="194"/>
      <c r="T17" s="194"/>
      <c r="U17" s="194"/>
      <c r="V17" s="194"/>
      <c r="W17" s="194"/>
      <c r="X17" s="194"/>
      <c r="Y17" s="194"/>
      <c r="Z17" s="194"/>
    </row>
    <row r="18" ht="12.0" customHeight="1">
      <c r="A18" s="194"/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  <c r="V18" s="194"/>
      <c r="W18" s="194"/>
      <c r="X18" s="194"/>
      <c r="Y18" s="194"/>
      <c r="Z18" s="194"/>
    </row>
    <row r="19" ht="12.0" customHeight="1">
      <c r="A19" s="194"/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94"/>
      <c r="U19" s="194"/>
      <c r="V19" s="194"/>
      <c r="W19" s="194"/>
      <c r="X19" s="194"/>
      <c r="Y19" s="194"/>
      <c r="Z19" s="194"/>
    </row>
    <row r="20" ht="12.0" customHeight="1">
      <c r="A20" s="194"/>
      <c r="B20" s="194"/>
      <c r="C20" s="194"/>
      <c r="D20" s="194"/>
      <c r="E20" s="194"/>
      <c r="F20" s="194"/>
      <c r="G20" s="194"/>
      <c r="H20" s="194"/>
      <c r="I20" s="194"/>
      <c r="J20" s="194"/>
      <c r="K20" s="194"/>
      <c r="L20" s="194"/>
      <c r="M20" s="194"/>
      <c r="N20" s="194"/>
      <c r="O20" s="194"/>
      <c r="P20" s="194"/>
      <c r="Q20" s="194"/>
      <c r="R20" s="194"/>
      <c r="S20" s="194"/>
      <c r="T20" s="194"/>
      <c r="U20" s="194"/>
      <c r="V20" s="194"/>
      <c r="W20" s="194"/>
      <c r="X20" s="194"/>
      <c r="Y20" s="194"/>
      <c r="Z20" s="194"/>
    </row>
    <row r="21" ht="12.0" customHeight="1">
      <c r="A21" s="194"/>
      <c r="B21" s="194"/>
      <c r="C21" s="194"/>
      <c r="D21" s="194"/>
      <c r="E21" s="194"/>
      <c r="F21" s="194"/>
      <c r="G21" s="194"/>
      <c r="H21" s="194"/>
      <c r="I21" s="194"/>
      <c r="J21" s="194"/>
      <c r="K21" s="194"/>
      <c r="L21" s="194"/>
      <c r="M21" s="194"/>
      <c r="N21" s="194"/>
      <c r="O21" s="194"/>
      <c r="P21" s="194"/>
      <c r="Q21" s="194"/>
      <c r="R21" s="194"/>
      <c r="S21" s="194"/>
      <c r="T21" s="194"/>
      <c r="U21" s="194"/>
      <c r="V21" s="194"/>
      <c r="W21" s="194"/>
      <c r="X21" s="194"/>
      <c r="Y21" s="194"/>
      <c r="Z21" s="194"/>
    </row>
    <row r="22" ht="12.0" customHeight="1">
      <c r="A22" s="194"/>
      <c r="B22" s="194"/>
      <c r="C22" s="194"/>
      <c r="D22" s="194"/>
      <c r="E22" s="194"/>
      <c r="F22" s="194"/>
      <c r="G22" s="194"/>
      <c r="H22" s="194"/>
      <c r="I22" s="194"/>
      <c r="J22" s="194"/>
      <c r="K22" s="194"/>
      <c r="L22" s="194"/>
      <c r="M22" s="194"/>
      <c r="N22" s="194"/>
      <c r="O22" s="194"/>
      <c r="P22" s="194"/>
      <c r="Q22" s="194"/>
      <c r="R22" s="194"/>
      <c r="S22" s="194"/>
      <c r="T22" s="194"/>
      <c r="U22" s="194"/>
      <c r="V22" s="194"/>
      <c r="W22" s="194"/>
      <c r="X22" s="194"/>
      <c r="Y22" s="194"/>
      <c r="Z22" s="194"/>
    </row>
    <row r="23" ht="12.0" customHeight="1">
      <c r="A23" s="194"/>
      <c r="B23" s="194"/>
      <c r="C23" s="194"/>
      <c r="D23" s="194"/>
      <c r="E23" s="194"/>
      <c r="F23" s="194"/>
      <c r="G23" s="194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4"/>
      <c r="W23" s="194"/>
      <c r="X23" s="194"/>
      <c r="Y23" s="194"/>
      <c r="Z23" s="194"/>
    </row>
    <row r="24" ht="12.0" customHeight="1">
      <c r="A24" s="194"/>
      <c r="B24" s="194"/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194"/>
      <c r="Z24" s="194"/>
    </row>
    <row r="25" ht="12.0" customHeight="1">
      <c r="A25" s="194"/>
      <c r="B25" s="194"/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  <c r="T25" s="194"/>
      <c r="U25" s="194"/>
      <c r="V25" s="194"/>
      <c r="W25" s="194"/>
      <c r="X25" s="194"/>
      <c r="Y25" s="194"/>
      <c r="Z25" s="194"/>
    </row>
    <row r="26" ht="12.0" customHeight="1">
      <c r="A26" s="194"/>
      <c r="B26" s="194"/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194"/>
      <c r="U26" s="194"/>
      <c r="V26" s="194"/>
      <c r="W26" s="194"/>
      <c r="X26" s="194"/>
      <c r="Y26" s="194"/>
      <c r="Z26" s="194"/>
    </row>
    <row r="27" ht="12.0" customHeight="1">
      <c r="A27" s="194"/>
      <c r="B27" s="194"/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T27" s="194"/>
      <c r="U27" s="194"/>
      <c r="V27" s="194"/>
      <c r="W27" s="194"/>
      <c r="X27" s="194"/>
      <c r="Y27" s="194"/>
      <c r="Z27" s="194"/>
    </row>
    <row r="28" ht="12.0" customHeight="1">
      <c r="A28" s="194"/>
      <c r="B28" s="194"/>
      <c r="C28" s="194"/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4"/>
      <c r="O28" s="194"/>
      <c r="P28" s="194"/>
      <c r="Q28" s="194"/>
      <c r="R28" s="194"/>
      <c r="S28" s="194"/>
      <c r="T28" s="194"/>
      <c r="U28" s="194"/>
      <c r="V28" s="194"/>
      <c r="W28" s="194"/>
      <c r="X28" s="194"/>
      <c r="Y28" s="194"/>
      <c r="Z28" s="194"/>
    </row>
    <row r="29" ht="12.0" customHeight="1">
      <c r="A29" s="194"/>
      <c r="B29" s="194"/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194"/>
      <c r="Z29" s="194"/>
    </row>
    <row r="30" ht="12.0" customHeight="1">
      <c r="A30" s="194"/>
      <c r="B30" s="194"/>
      <c r="C30" s="194"/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4"/>
      <c r="O30" s="194"/>
      <c r="P30" s="194"/>
      <c r="Q30" s="194"/>
      <c r="R30" s="194"/>
      <c r="S30" s="194"/>
      <c r="T30" s="194"/>
      <c r="U30" s="194"/>
      <c r="V30" s="194"/>
      <c r="W30" s="194"/>
      <c r="X30" s="194"/>
      <c r="Y30" s="194"/>
      <c r="Z30" s="194"/>
    </row>
    <row r="31" ht="12.0" customHeight="1">
      <c r="A31" s="194"/>
      <c r="B31" s="194"/>
      <c r="C31" s="194"/>
      <c r="D31" s="194"/>
      <c r="E31" s="194"/>
      <c r="F31" s="194"/>
      <c r="G31" s="194"/>
      <c r="H31" s="194"/>
      <c r="I31" s="194"/>
      <c r="J31" s="194"/>
      <c r="K31" s="194"/>
      <c r="L31" s="194"/>
      <c r="M31" s="194"/>
      <c r="N31" s="194"/>
      <c r="O31" s="194"/>
      <c r="P31" s="194"/>
      <c r="Q31" s="194"/>
      <c r="R31" s="194"/>
      <c r="S31" s="194"/>
      <c r="T31" s="194"/>
      <c r="U31" s="194"/>
      <c r="V31" s="194"/>
      <c r="W31" s="194"/>
      <c r="X31" s="194"/>
      <c r="Y31" s="194"/>
      <c r="Z31" s="194"/>
    </row>
    <row r="32" ht="12.0" customHeight="1">
      <c r="A32" s="194"/>
      <c r="B32" s="194"/>
      <c r="C32" s="194"/>
      <c r="D32" s="194"/>
      <c r="E32" s="194"/>
      <c r="F32" s="194"/>
      <c r="G32" s="194"/>
      <c r="H32" s="194"/>
      <c r="I32" s="194"/>
      <c r="J32" s="194"/>
      <c r="K32" s="194"/>
      <c r="L32" s="194"/>
      <c r="M32" s="194"/>
      <c r="N32" s="194"/>
      <c r="O32" s="194"/>
      <c r="P32" s="194"/>
      <c r="Q32" s="194"/>
      <c r="R32" s="194"/>
      <c r="S32" s="194"/>
      <c r="T32" s="194"/>
      <c r="U32" s="194"/>
      <c r="V32" s="194"/>
      <c r="W32" s="194"/>
      <c r="X32" s="194"/>
      <c r="Y32" s="194"/>
      <c r="Z32" s="194"/>
    </row>
    <row r="33" ht="12.0" customHeight="1">
      <c r="A33" s="194"/>
      <c r="B33" s="194"/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4"/>
      <c r="O33" s="194"/>
      <c r="P33" s="194"/>
      <c r="Q33" s="194"/>
      <c r="R33" s="194"/>
      <c r="S33" s="194"/>
      <c r="T33" s="194"/>
      <c r="U33" s="194"/>
      <c r="V33" s="194"/>
      <c r="W33" s="194"/>
      <c r="X33" s="194"/>
      <c r="Y33" s="194"/>
      <c r="Z33" s="194"/>
    </row>
    <row r="34" ht="12.0" customHeight="1">
      <c r="A34" s="194"/>
      <c r="B34" s="194"/>
      <c r="C34" s="194"/>
      <c r="D34" s="194"/>
      <c r="E34" s="194"/>
      <c r="F34" s="194"/>
      <c r="G34" s="194"/>
      <c r="H34" s="194"/>
      <c r="I34" s="194"/>
      <c r="J34" s="194"/>
      <c r="K34" s="194"/>
      <c r="L34" s="194"/>
      <c r="M34" s="194"/>
      <c r="N34" s="194"/>
      <c r="O34" s="194"/>
      <c r="P34" s="194"/>
      <c r="Q34" s="194"/>
      <c r="R34" s="194"/>
      <c r="S34" s="194"/>
      <c r="T34" s="194"/>
      <c r="U34" s="194"/>
      <c r="V34" s="194"/>
      <c r="W34" s="194"/>
      <c r="X34" s="194"/>
      <c r="Y34" s="194"/>
      <c r="Z34" s="194"/>
    </row>
    <row r="35" ht="12.0" customHeight="1">
      <c r="A35" s="194"/>
      <c r="B35" s="194"/>
      <c r="C35" s="194"/>
      <c r="D35" s="194"/>
      <c r="E35" s="194"/>
      <c r="F35" s="194"/>
      <c r="G35" s="194"/>
      <c r="H35" s="194"/>
      <c r="I35" s="194"/>
      <c r="J35" s="194"/>
      <c r="K35" s="194"/>
      <c r="L35" s="194"/>
      <c r="M35" s="194"/>
      <c r="N35" s="194"/>
      <c r="O35" s="194"/>
      <c r="P35" s="194"/>
      <c r="Q35" s="194"/>
      <c r="R35" s="194"/>
      <c r="S35" s="194"/>
      <c r="T35" s="194"/>
      <c r="U35" s="194"/>
      <c r="V35" s="194"/>
      <c r="W35" s="194"/>
      <c r="X35" s="194"/>
      <c r="Y35" s="194"/>
      <c r="Z35" s="194"/>
    </row>
    <row r="36" ht="12.0" customHeight="1">
      <c r="A36" s="194"/>
      <c r="B36" s="194"/>
      <c r="C36" s="194"/>
      <c r="D36" s="194"/>
      <c r="E36" s="194"/>
      <c r="F36" s="194"/>
      <c r="G36" s="194"/>
      <c r="H36" s="194"/>
      <c r="I36" s="194"/>
      <c r="J36" s="194"/>
      <c r="K36" s="194"/>
      <c r="L36" s="194"/>
      <c r="M36" s="194"/>
      <c r="N36" s="194"/>
      <c r="O36" s="194"/>
      <c r="P36" s="194"/>
      <c r="Q36" s="194"/>
      <c r="R36" s="194"/>
      <c r="S36" s="194"/>
      <c r="T36" s="194"/>
      <c r="U36" s="194"/>
      <c r="V36" s="194"/>
      <c r="W36" s="194"/>
      <c r="X36" s="194"/>
      <c r="Y36" s="194"/>
      <c r="Z36" s="194"/>
    </row>
    <row r="37" ht="12.0" customHeight="1">
      <c r="A37" s="194"/>
      <c r="B37" s="194"/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94"/>
      <c r="O37" s="194"/>
      <c r="P37" s="194"/>
      <c r="Q37" s="194"/>
      <c r="R37" s="194"/>
      <c r="S37" s="194"/>
      <c r="T37" s="194"/>
      <c r="U37" s="194"/>
      <c r="V37" s="194"/>
      <c r="W37" s="194"/>
      <c r="X37" s="194"/>
      <c r="Y37" s="194"/>
      <c r="Z37" s="194"/>
    </row>
    <row r="38" ht="12.0" customHeight="1">
      <c r="A38" s="194"/>
      <c r="B38" s="194"/>
      <c r="C38" s="194"/>
      <c r="D38" s="194"/>
      <c r="E38" s="194"/>
      <c r="F38" s="194"/>
      <c r="G38" s="194"/>
      <c r="H38" s="194"/>
      <c r="I38" s="194"/>
      <c r="J38" s="194"/>
      <c r="K38" s="194"/>
      <c r="L38" s="194"/>
      <c r="M38" s="194"/>
      <c r="N38" s="194"/>
      <c r="O38" s="194"/>
      <c r="P38" s="194"/>
      <c r="Q38" s="194"/>
      <c r="R38" s="194"/>
      <c r="S38" s="194"/>
      <c r="T38" s="194"/>
      <c r="U38" s="194"/>
      <c r="V38" s="194"/>
      <c r="W38" s="194"/>
      <c r="X38" s="194"/>
      <c r="Y38" s="194"/>
      <c r="Z38" s="194"/>
    </row>
    <row r="39" ht="12.0" customHeight="1">
      <c r="A39" s="194"/>
      <c r="B39" s="194"/>
      <c r="C39" s="194"/>
      <c r="D39" s="194"/>
      <c r="E39" s="194"/>
      <c r="F39" s="194"/>
      <c r="G39" s="194"/>
      <c r="H39" s="194"/>
      <c r="I39" s="194"/>
      <c r="J39" s="194"/>
      <c r="K39" s="194"/>
      <c r="L39" s="194"/>
      <c r="M39" s="194"/>
      <c r="N39" s="194"/>
      <c r="O39" s="194"/>
      <c r="P39" s="194"/>
      <c r="Q39" s="194"/>
      <c r="R39" s="194"/>
      <c r="S39" s="194"/>
      <c r="T39" s="194"/>
      <c r="U39" s="194"/>
      <c r="V39" s="194"/>
      <c r="W39" s="194"/>
      <c r="X39" s="194"/>
      <c r="Y39" s="194"/>
      <c r="Z39" s="194"/>
    </row>
    <row r="40" ht="12.0" customHeight="1">
      <c r="A40" s="194"/>
      <c r="B40" s="194"/>
      <c r="C40" s="194"/>
      <c r="D40" s="194"/>
      <c r="E40" s="194"/>
      <c r="F40" s="194"/>
      <c r="G40" s="194"/>
      <c r="H40" s="194"/>
      <c r="I40" s="194"/>
      <c r="J40" s="194"/>
      <c r="K40" s="194"/>
      <c r="L40" s="194"/>
      <c r="M40" s="194"/>
      <c r="N40" s="194"/>
      <c r="O40" s="194"/>
      <c r="P40" s="194"/>
      <c r="Q40" s="194"/>
      <c r="R40" s="194"/>
      <c r="S40" s="194"/>
      <c r="T40" s="194"/>
      <c r="U40" s="194"/>
      <c r="V40" s="194"/>
      <c r="W40" s="194"/>
      <c r="X40" s="194"/>
      <c r="Y40" s="194"/>
      <c r="Z40" s="194"/>
    </row>
    <row r="41" ht="12.0" customHeight="1">
      <c r="A41" s="194"/>
      <c r="B41" s="194"/>
      <c r="C41" s="194"/>
      <c r="D41" s="194"/>
      <c r="E41" s="194"/>
      <c r="F41" s="194"/>
      <c r="G41" s="194"/>
      <c r="H41" s="194"/>
      <c r="I41" s="194"/>
      <c r="J41" s="194"/>
      <c r="K41" s="194"/>
      <c r="L41" s="194"/>
      <c r="M41" s="194"/>
      <c r="N41" s="194"/>
      <c r="O41" s="194"/>
      <c r="P41" s="194"/>
      <c r="Q41" s="194"/>
      <c r="R41" s="194"/>
      <c r="S41" s="194"/>
      <c r="T41" s="194"/>
      <c r="U41" s="194"/>
      <c r="V41" s="194"/>
      <c r="W41" s="194"/>
      <c r="X41" s="194"/>
      <c r="Y41" s="194"/>
      <c r="Z41" s="194"/>
    </row>
    <row r="42" ht="12.0" customHeight="1">
      <c r="A42" s="194"/>
      <c r="B42" s="194"/>
      <c r="C42" s="194"/>
      <c r="D42" s="194"/>
      <c r="E42" s="194"/>
      <c r="F42" s="194"/>
      <c r="G42" s="194"/>
      <c r="H42" s="194"/>
      <c r="I42" s="194"/>
      <c r="J42" s="194"/>
      <c r="K42" s="194"/>
      <c r="L42" s="194"/>
      <c r="M42" s="194"/>
      <c r="N42" s="194"/>
      <c r="O42" s="194"/>
      <c r="P42" s="194"/>
      <c r="Q42" s="194"/>
      <c r="R42" s="194"/>
      <c r="S42" s="194"/>
      <c r="T42" s="194"/>
      <c r="U42" s="194"/>
      <c r="V42" s="194"/>
      <c r="W42" s="194"/>
      <c r="X42" s="194"/>
      <c r="Y42" s="194"/>
      <c r="Z42" s="194"/>
    </row>
    <row r="43" ht="12.0" customHeight="1">
      <c r="A43" s="194"/>
      <c r="B43" s="194"/>
      <c r="C43" s="194"/>
      <c r="D43" s="194"/>
      <c r="E43" s="194"/>
      <c r="F43" s="194"/>
      <c r="G43" s="194"/>
      <c r="H43" s="194"/>
      <c r="I43" s="194"/>
      <c r="J43" s="194"/>
      <c r="K43" s="194"/>
      <c r="L43" s="194"/>
      <c r="M43" s="194"/>
      <c r="N43" s="194"/>
      <c r="O43" s="194"/>
      <c r="P43" s="194"/>
      <c r="Q43" s="194"/>
      <c r="R43" s="194"/>
      <c r="S43" s="194"/>
      <c r="T43" s="194"/>
      <c r="U43" s="194"/>
      <c r="V43" s="194"/>
      <c r="W43" s="194"/>
      <c r="X43" s="194"/>
      <c r="Y43" s="194"/>
      <c r="Z43" s="194"/>
    </row>
    <row r="44" ht="12.0" customHeight="1">
      <c r="A44" s="194"/>
      <c r="B44" s="194"/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4"/>
      <c r="O44" s="194"/>
      <c r="P44" s="194"/>
      <c r="Q44" s="194"/>
      <c r="R44" s="194"/>
      <c r="S44" s="194"/>
      <c r="T44" s="194"/>
      <c r="U44" s="194"/>
      <c r="V44" s="194"/>
      <c r="W44" s="194"/>
      <c r="X44" s="194"/>
      <c r="Y44" s="194"/>
      <c r="Z44" s="194"/>
    </row>
    <row r="45" ht="12.0" customHeight="1">
      <c r="A45" s="194"/>
      <c r="B45" s="194"/>
      <c r="C45" s="194"/>
      <c r="D45" s="194"/>
      <c r="E45" s="194"/>
      <c r="F45" s="194"/>
      <c r="G45" s="194"/>
      <c r="H45" s="194"/>
      <c r="I45" s="194"/>
      <c r="J45" s="194"/>
      <c r="K45" s="194"/>
      <c r="L45" s="194"/>
      <c r="M45" s="194"/>
      <c r="N45" s="194"/>
      <c r="O45" s="194"/>
      <c r="P45" s="194"/>
      <c r="Q45" s="194"/>
      <c r="R45" s="194"/>
      <c r="S45" s="194"/>
      <c r="T45" s="194"/>
      <c r="U45" s="194"/>
      <c r="V45" s="194"/>
      <c r="W45" s="194"/>
      <c r="X45" s="194"/>
      <c r="Y45" s="194"/>
      <c r="Z45" s="194"/>
    </row>
    <row r="46" ht="12.0" customHeight="1">
      <c r="A46" s="194"/>
      <c r="B46" s="194"/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  <c r="O46" s="194"/>
      <c r="P46" s="194"/>
      <c r="Q46" s="194"/>
      <c r="R46" s="194"/>
      <c r="S46" s="194"/>
      <c r="T46" s="194"/>
      <c r="U46" s="194"/>
      <c r="V46" s="194"/>
      <c r="W46" s="194"/>
      <c r="X46" s="194"/>
      <c r="Y46" s="194"/>
      <c r="Z46" s="194"/>
    </row>
    <row r="47" ht="12.0" customHeight="1">
      <c r="A47" s="194"/>
      <c r="B47" s="194"/>
      <c r="C47" s="194"/>
      <c r="D47" s="194"/>
      <c r="E47" s="194"/>
      <c r="F47" s="194"/>
      <c r="G47" s="194"/>
      <c r="H47" s="194"/>
      <c r="I47" s="194"/>
      <c r="J47" s="194"/>
      <c r="K47" s="194"/>
      <c r="L47" s="194"/>
      <c r="M47" s="194"/>
      <c r="N47" s="194"/>
      <c r="O47" s="194"/>
      <c r="P47" s="194"/>
      <c r="Q47" s="194"/>
      <c r="R47" s="194"/>
      <c r="S47" s="194"/>
      <c r="T47" s="194"/>
      <c r="U47" s="194"/>
      <c r="V47" s="194"/>
      <c r="W47" s="194"/>
      <c r="X47" s="194"/>
      <c r="Y47" s="194"/>
      <c r="Z47" s="194"/>
    </row>
    <row r="48" ht="12.0" customHeight="1">
      <c r="A48" s="194"/>
      <c r="B48" s="194"/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  <c r="O48" s="194"/>
      <c r="P48" s="194"/>
      <c r="Q48" s="194"/>
      <c r="R48" s="194"/>
      <c r="S48" s="194"/>
      <c r="T48" s="194"/>
      <c r="U48" s="194"/>
      <c r="V48" s="194"/>
      <c r="W48" s="194"/>
      <c r="X48" s="194"/>
      <c r="Y48" s="194"/>
      <c r="Z48" s="194"/>
    </row>
    <row r="49" ht="12.0" customHeight="1">
      <c r="A49" s="194"/>
      <c r="B49" s="194"/>
      <c r="C49" s="194"/>
      <c r="D49" s="194"/>
      <c r="E49" s="194"/>
      <c r="F49" s="194"/>
      <c r="G49" s="194"/>
      <c r="H49" s="194"/>
      <c r="I49" s="194"/>
      <c r="J49" s="194"/>
      <c r="K49" s="194"/>
      <c r="L49" s="194"/>
      <c r="M49" s="194"/>
      <c r="N49" s="194"/>
      <c r="O49" s="194"/>
      <c r="P49" s="194"/>
      <c r="Q49" s="194"/>
      <c r="R49" s="194"/>
      <c r="S49" s="194"/>
      <c r="T49" s="194"/>
      <c r="U49" s="194"/>
      <c r="V49" s="194"/>
      <c r="W49" s="194"/>
      <c r="X49" s="194"/>
      <c r="Y49" s="194"/>
      <c r="Z49" s="194"/>
    </row>
    <row r="50" ht="12.0" customHeight="1">
      <c r="A50" s="194"/>
      <c r="B50" s="194"/>
      <c r="C50" s="194"/>
      <c r="D50" s="194"/>
      <c r="E50" s="194"/>
      <c r="F50" s="194"/>
      <c r="G50" s="194"/>
      <c r="H50" s="194"/>
      <c r="I50" s="194"/>
      <c r="J50" s="194"/>
      <c r="K50" s="194"/>
      <c r="L50" s="194"/>
      <c r="M50" s="194"/>
      <c r="N50" s="194"/>
      <c r="O50" s="194"/>
      <c r="P50" s="194"/>
      <c r="Q50" s="194"/>
      <c r="R50" s="194"/>
      <c r="S50" s="194"/>
      <c r="T50" s="194"/>
      <c r="U50" s="194"/>
      <c r="V50" s="194"/>
      <c r="W50" s="194"/>
      <c r="X50" s="194"/>
      <c r="Y50" s="194"/>
      <c r="Z50" s="194"/>
    </row>
    <row r="51" ht="12.0" customHeight="1">
      <c r="A51" s="194"/>
      <c r="B51" s="194"/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194"/>
      <c r="Z51" s="194"/>
    </row>
    <row r="52" ht="12.0" customHeight="1">
      <c r="A52" s="194"/>
      <c r="B52" s="194"/>
      <c r="C52" s="194"/>
      <c r="D52" s="194"/>
      <c r="E52" s="194"/>
      <c r="F52" s="194"/>
      <c r="G52" s="194"/>
      <c r="H52" s="194"/>
      <c r="I52" s="194"/>
      <c r="J52" s="194"/>
      <c r="K52" s="194"/>
      <c r="L52" s="194"/>
      <c r="M52" s="194"/>
      <c r="N52" s="194"/>
      <c r="O52" s="194"/>
      <c r="P52" s="194"/>
      <c r="Q52" s="194"/>
      <c r="R52" s="194"/>
      <c r="S52" s="194"/>
      <c r="T52" s="194"/>
      <c r="U52" s="194"/>
      <c r="V52" s="194"/>
      <c r="W52" s="194"/>
      <c r="X52" s="194"/>
      <c r="Y52" s="194"/>
      <c r="Z52" s="194"/>
    </row>
    <row r="53" ht="12.0" customHeight="1">
      <c r="A53" s="194"/>
      <c r="B53" s="194"/>
      <c r="C53" s="194"/>
      <c r="D53" s="194"/>
      <c r="E53" s="194"/>
      <c r="F53" s="194"/>
      <c r="G53" s="194"/>
      <c r="H53" s="194"/>
      <c r="I53" s="194"/>
      <c r="J53" s="194"/>
      <c r="K53" s="194"/>
      <c r="L53" s="194"/>
      <c r="M53" s="194"/>
      <c r="N53" s="194"/>
      <c r="O53" s="194"/>
      <c r="P53" s="194"/>
      <c r="Q53" s="194"/>
      <c r="R53" s="194"/>
      <c r="S53" s="194"/>
      <c r="T53" s="194"/>
      <c r="U53" s="194"/>
      <c r="V53" s="194"/>
      <c r="W53" s="194"/>
      <c r="X53" s="194"/>
      <c r="Y53" s="194"/>
      <c r="Z53" s="194"/>
    </row>
    <row r="54" ht="12.0" customHeight="1">
      <c r="A54" s="194"/>
      <c r="B54" s="194"/>
      <c r="C54" s="194"/>
      <c r="D54" s="194"/>
      <c r="E54" s="194"/>
      <c r="F54" s="194"/>
      <c r="G54" s="194"/>
      <c r="H54" s="194"/>
      <c r="I54" s="194"/>
      <c r="J54" s="194"/>
      <c r="K54" s="194"/>
      <c r="L54" s="194"/>
      <c r="M54" s="194"/>
      <c r="N54" s="194"/>
      <c r="O54" s="194"/>
      <c r="P54" s="194"/>
      <c r="Q54" s="194"/>
      <c r="R54" s="194"/>
      <c r="S54" s="194"/>
      <c r="T54" s="194"/>
      <c r="U54" s="194"/>
      <c r="V54" s="194"/>
      <c r="W54" s="194"/>
      <c r="X54" s="194"/>
      <c r="Y54" s="194"/>
      <c r="Z54" s="194"/>
    </row>
    <row r="55" ht="12.0" customHeight="1">
      <c r="A55" s="194"/>
      <c r="B55" s="194"/>
      <c r="C55" s="194"/>
      <c r="D55" s="194"/>
      <c r="E55" s="194"/>
      <c r="F55" s="194"/>
      <c r="G55" s="194"/>
      <c r="H55" s="194"/>
      <c r="I55" s="194"/>
      <c r="J55" s="194"/>
      <c r="K55" s="194"/>
      <c r="L55" s="194"/>
      <c r="M55" s="194"/>
      <c r="N55" s="194"/>
      <c r="O55" s="194"/>
      <c r="P55" s="194"/>
      <c r="Q55" s="194"/>
      <c r="R55" s="194"/>
      <c r="S55" s="194"/>
      <c r="T55" s="194"/>
      <c r="U55" s="194"/>
      <c r="V55" s="194"/>
      <c r="W55" s="194"/>
      <c r="X55" s="194"/>
      <c r="Y55" s="194"/>
      <c r="Z55" s="194"/>
    </row>
    <row r="56" ht="12.0" customHeight="1">
      <c r="A56" s="194"/>
      <c r="B56" s="194"/>
      <c r="C56" s="194"/>
      <c r="D56" s="194"/>
      <c r="E56" s="194"/>
      <c r="F56" s="194"/>
      <c r="G56" s="194"/>
      <c r="H56" s="194"/>
      <c r="I56" s="194"/>
      <c r="J56" s="194"/>
      <c r="K56" s="194"/>
      <c r="L56" s="194"/>
      <c r="M56" s="194"/>
      <c r="N56" s="194"/>
      <c r="O56" s="194"/>
      <c r="P56" s="194"/>
      <c r="Q56" s="194"/>
      <c r="R56" s="194"/>
      <c r="S56" s="194"/>
      <c r="T56" s="194"/>
      <c r="U56" s="194"/>
      <c r="V56" s="194"/>
      <c r="W56" s="194"/>
      <c r="X56" s="194"/>
      <c r="Y56" s="194"/>
      <c r="Z56" s="194"/>
    </row>
    <row r="57" ht="12.0" customHeight="1">
      <c r="A57" s="194"/>
      <c r="B57" s="194"/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</row>
    <row r="58" ht="12.0" customHeight="1">
      <c r="A58" s="194"/>
      <c r="B58" s="194"/>
      <c r="C58" s="194"/>
      <c r="D58" s="194"/>
      <c r="E58" s="194"/>
      <c r="F58" s="194"/>
      <c r="G58" s="194"/>
      <c r="H58" s="194"/>
      <c r="I58" s="194"/>
      <c r="J58" s="194"/>
      <c r="K58" s="194"/>
      <c r="L58" s="194"/>
      <c r="M58" s="194"/>
      <c r="N58" s="194"/>
      <c r="O58" s="194"/>
      <c r="P58" s="194"/>
      <c r="Q58" s="194"/>
      <c r="R58" s="194"/>
      <c r="S58" s="194"/>
      <c r="T58" s="194"/>
      <c r="U58" s="194"/>
      <c r="V58" s="194"/>
      <c r="W58" s="194"/>
      <c r="X58" s="194"/>
      <c r="Y58" s="194"/>
      <c r="Z58" s="194"/>
    </row>
    <row r="59" ht="12.0" customHeight="1">
      <c r="A59" s="194"/>
      <c r="B59" s="194"/>
      <c r="C59" s="194"/>
      <c r="D59" s="194"/>
      <c r="E59" s="194"/>
      <c r="F59" s="194"/>
      <c r="G59" s="194"/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4"/>
      <c r="S59" s="194"/>
      <c r="T59" s="194"/>
      <c r="U59" s="194"/>
      <c r="V59" s="194"/>
      <c r="W59" s="194"/>
      <c r="X59" s="194"/>
      <c r="Y59" s="194"/>
      <c r="Z59" s="194"/>
    </row>
    <row r="60" ht="12.0" customHeight="1">
      <c r="A60" s="194"/>
      <c r="B60" s="194"/>
      <c r="C60" s="194"/>
      <c r="D60" s="194"/>
      <c r="E60" s="194"/>
      <c r="F60" s="194"/>
      <c r="G60" s="194"/>
      <c r="H60" s="194"/>
      <c r="I60" s="194"/>
      <c r="J60" s="194"/>
      <c r="K60" s="194"/>
      <c r="L60" s="194"/>
      <c r="M60" s="194"/>
      <c r="N60" s="194"/>
      <c r="O60" s="194"/>
      <c r="P60" s="194"/>
      <c r="Q60" s="194"/>
      <c r="R60" s="194"/>
      <c r="S60" s="194"/>
      <c r="T60" s="194"/>
      <c r="U60" s="194"/>
      <c r="V60" s="194"/>
      <c r="W60" s="194"/>
      <c r="X60" s="194"/>
      <c r="Y60" s="194"/>
      <c r="Z60" s="194"/>
    </row>
    <row r="61" ht="12.0" customHeight="1">
      <c r="A61" s="194"/>
      <c r="B61" s="194"/>
      <c r="C61" s="194"/>
      <c r="D61" s="194"/>
      <c r="E61" s="194"/>
      <c r="F61" s="194"/>
      <c r="G61" s="194"/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</row>
    <row r="62" ht="12.0" customHeight="1">
      <c r="A62" s="194"/>
      <c r="B62" s="194"/>
      <c r="C62" s="194"/>
      <c r="D62" s="194"/>
      <c r="E62" s="194"/>
      <c r="F62" s="194"/>
      <c r="G62" s="194"/>
      <c r="H62" s="194"/>
      <c r="I62" s="194"/>
      <c r="J62" s="194"/>
      <c r="K62" s="194"/>
      <c r="L62" s="194"/>
      <c r="M62" s="194"/>
      <c r="N62" s="194"/>
      <c r="O62" s="194"/>
      <c r="P62" s="194"/>
      <c r="Q62" s="194"/>
      <c r="R62" s="194"/>
      <c r="S62" s="194"/>
      <c r="T62" s="194"/>
      <c r="U62" s="194"/>
      <c r="V62" s="194"/>
      <c r="W62" s="194"/>
      <c r="X62" s="194"/>
      <c r="Y62" s="194"/>
      <c r="Z62" s="194"/>
    </row>
    <row r="63" ht="12.0" customHeight="1">
      <c r="A63" s="194"/>
      <c r="B63" s="194"/>
      <c r="C63" s="194"/>
      <c r="D63" s="194"/>
      <c r="E63" s="194"/>
      <c r="F63" s="194"/>
      <c r="G63" s="194"/>
      <c r="H63" s="194"/>
      <c r="I63" s="194"/>
      <c r="J63" s="194"/>
      <c r="K63" s="194"/>
      <c r="L63" s="194"/>
      <c r="M63" s="194"/>
      <c r="N63" s="194"/>
      <c r="O63" s="194"/>
      <c r="P63" s="194"/>
      <c r="Q63" s="194"/>
      <c r="R63" s="194"/>
      <c r="S63" s="194"/>
      <c r="T63" s="194"/>
      <c r="U63" s="194"/>
      <c r="V63" s="194"/>
      <c r="W63" s="194"/>
      <c r="X63" s="194"/>
      <c r="Y63" s="194"/>
      <c r="Z63" s="194"/>
    </row>
    <row r="64" ht="12.0" customHeight="1">
      <c r="A64" s="194"/>
      <c r="B64" s="194"/>
      <c r="C64" s="194"/>
      <c r="D64" s="194"/>
      <c r="E64" s="194"/>
      <c r="F64" s="194"/>
      <c r="G64" s="194"/>
      <c r="H64" s="194"/>
      <c r="I64" s="194"/>
      <c r="J64" s="194"/>
      <c r="K64" s="194"/>
      <c r="L64" s="194"/>
      <c r="M64" s="194"/>
      <c r="N64" s="194"/>
      <c r="O64" s="194"/>
      <c r="P64" s="194"/>
      <c r="Q64" s="194"/>
      <c r="R64" s="194"/>
      <c r="S64" s="194"/>
      <c r="T64" s="194"/>
      <c r="U64" s="194"/>
      <c r="V64" s="194"/>
      <c r="W64" s="194"/>
      <c r="X64" s="194"/>
      <c r="Y64" s="194"/>
      <c r="Z64" s="194"/>
    </row>
    <row r="65" ht="12.0" customHeight="1">
      <c r="A65" s="194"/>
      <c r="B65" s="194"/>
      <c r="C65" s="194"/>
      <c r="D65" s="194"/>
      <c r="E65" s="194"/>
      <c r="F65" s="194"/>
      <c r="G65" s="194"/>
      <c r="H65" s="194"/>
      <c r="I65" s="194"/>
      <c r="J65" s="194"/>
      <c r="K65" s="194"/>
      <c r="L65" s="194"/>
      <c r="M65" s="194"/>
      <c r="N65" s="194"/>
      <c r="O65" s="194"/>
      <c r="P65" s="194"/>
      <c r="Q65" s="194"/>
      <c r="R65" s="194"/>
      <c r="S65" s="194"/>
      <c r="T65" s="194"/>
      <c r="U65" s="194"/>
      <c r="V65" s="194"/>
      <c r="W65" s="194"/>
      <c r="X65" s="194"/>
      <c r="Y65" s="194"/>
      <c r="Z65" s="194"/>
    </row>
    <row r="66" ht="12.0" customHeight="1">
      <c r="A66" s="194"/>
      <c r="B66" s="194"/>
      <c r="C66" s="194"/>
      <c r="D66" s="194"/>
      <c r="E66" s="194"/>
      <c r="F66" s="194"/>
      <c r="G66" s="194"/>
      <c r="H66" s="194"/>
      <c r="I66" s="194"/>
      <c r="J66" s="194"/>
      <c r="K66" s="194"/>
      <c r="L66" s="194"/>
      <c r="M66" s="194"/>
      <c r="N66" s="194"/>
      <c r="O66" s="194"/>
      <c r="P66" s="194"/>
      <c r="Q66" s="194"/>
      <c r="R66" s="194"/>
      <c r="S66" s="194"/>
      <c r="T66" s="194"/>
      <c r="U66" s="194"/>
      <c r="V66" s="194"/>
      <c r="W66" s="194"/>
      <c r="X66" s="194"/>
      <c r="Y66" s="194"/>
      <c r="Z66" s="194"/>
    </row>
    <row r="67" ht="12.0" customHeight="1">
      <c r="A67" s="194"/>
      <c r="B67" s="194"/>
      <c r="C67" s="194"/>
      <c r="D67" s="194"/>
      <c r="E67" s="194"/>
      <c r="F67" s="194"/>
      <c r="G67" s="194"/>
      <c r="H67" s="194"/>
      <c r="I67" s="194"/>
      <c r="J67" s="194"/>
      <c r="K67" s="194"/>
      <c r="L67" s="194"/>
      <c r="M67" s="194"/>
      <c r="N67" s="194"/>
      <c r="O67" s="194"/>
      <c r="P67" s="194"/>
      <c r="Q67" s="194"/>
      <c r="R67" s="194"/>
      <c r="S67" s="194"/>
      <c r="T67" s="194"/>
      <c r="U67" s="194"/>
      <c r="V67" s="194"/>
      <c r="W67" s="194"/>
      <c r="X67" s="194"/>
      <c r="Y67" s="194"/>
      <c r="Z67" s="194"/>
    </row>
    <row r="68" ht="12.0" customHeight="1">
      <c r="A68" s="194"/>
      <c r="B68" s="194"/>
      <c r="C68" s="194"/>
      <c r="D68" s="194"/>
      <c r="E68" s="194"/>
      <c r="F68" s="194"/>
      <c r="G68" s="194"/>
      <c r="H68" s="194"/>
      <c r="I68" s="194"/>
      <c r="J68" s="194"/>
      <c r="K68" s="194"/>
      <c r="L68" s="194"/>
      <c r="M68" s="194"/>
      <c r="N68" s="194"/>
      <c r="O68" s="194"/>
      <c r="P68" s="194"/>
      <c r="Q68" s="194"/>
      <c r="R68" s="194"/>
      <c r="S68" s="194"/>
      <c r="T68" s="194"/>
      <c r="U68" s="194"/>
      <c r="V68" s="194"/>
      <c r="W68" s="194"/>
      <c r="X68" s="194"/>
      <c r="Y68" s="194"/>
      <c r="Z68" s="194"/>
    </row>
    <row r="69" ht="12.0" customHeight="1">
      <c r="A69" s="194"/>
      <c r="B69" s="194"/>
      <c r="C69" s="194"/>
      <c r="D69" s="194"/>
      <c r="E69" s="194"/>
      <c r="F69" s="194"/>
      <c r="G69" s="194"/>
      <c r="H69" s="194"/>
      <c r="I69" s="194"/>
      <c r="J69" s="194"/>
      <c r="K69" s="194"/>
      <c r="L69" s="194"/>
      <c r="M69" s="194"/>
      <c r="N69" s="194"/>
      <c r="O69" s="194"/>
      <c r="P69" s="194"/>
      <c r="Q69" s="194"/>
      <c r="R69" s="194"/>
      <c r="S69" s="194"/>
      <c r="T69" s="194"/>
      <c r="U69" s="194"/>
      <c r="V69" s="194"/>
      <c r="W69" s="194"/>
      <c r="X69" s="194"/>
      <c r="Y69" s="194"/>
      <c r="Z69" s="194"/>
    </row>
    <row r="70" ht="12.0" customHeight="1">
      <c r="A70" s="194"/>
      <c r="B70" s="194"/>
      <c r="C70" s="194"/>
      <c r="D70" s="194"/>
      <c r="E70" s="194"/>
      <c r="F70" s="194"/>
      <c r="G70" s="194"/>
      <c r="H70" s="194"/>
      <c r="I70" s="194"/>
      <c r="J70" s="194"/>
      <c r="K70" s="194"/>
      <c r="L70" s="194"/>
      <c r="M70" s="194"/>
      <c r="N70" s="194"/>
      <c r="O70" s="194"/>
      <c r="P70" s="194"/>
      <c r="Q70" s="194"/>
      <c r="R70" s="194"/>
      <c r="S70" s="194"/>
      <c r="T70" s="194"/>
      <c r="U70" s="194"/>
      <c r="V70" s="194"/>
      <c r="W70" s="194"/>
      <c r="X70" s="194"/>
      <c r="Y70" s="194"/>
      <c r="Z70" s="194"/>
    </row>
    <row r="71" ht="12.0" customHeight="1">
      <c r="A71" s="194"/>
      <c r="B71" s="194"/>
      <c r="C71" s="194"/>
      <c r="D71" s="194"/>
      <c r="E71" s="194"/>
      <c r="F71" s="194"/>
      <c r="G71" s="194"/>
      <c r="H71" s="194"/>
      <c r="I71" s="194"/>
      <c r="J71" s="194"/>
      <c r="K71" s="194"/>
      <c r="L71" s="194"/>
      <c r="M71" s="194"/>
      <c r="N71" s="194"/>
      <c r="O71" s="194"/>
      <c r="P71" s="194"/>
      <c r="Q71" s="194"/>
      <c r="R71" s="194"/>
      <c r="S71" s="194"/>
      <c r="T71" s="194"/>
      <c r="U71" s="194"/>
      <c r="V71" s="194"/>
      <c r="W71" s="194"/>
      <c r="X71" s="194"/>
      <c r="Y71" s="194"/>
      <c r="Z71" s="194"/>
    </row>
    <row r="72" ht="12.0" customHeight="1">
      <c r="A72" s="194"/>
      <c r="B72" s="194"/>
      <c r="C72" s="194"/>
      <c r="D72" s="194"/>
      <c r="E72" s="194"/>
      <c r="F72" s="194"/>
      <c r="G72" s="194"/>
      <c r="H72" s="194"/>
      <c r="I72" s="194"/>
      <c r="J72" s="194"/>
      <c r="K72" s="194"/>
      <c r="L72" s="194"/>
      <c r="M72" s="194"/>
      <c r="N72" s="194"/>
      <c r="O72" s="194"/>
      <c r="P72" s="194"/>
      <c r="Q72" s="194"/>
      <c r="R72" s="194"/>
      <c r="S72" s="194"/>
      <c r="T72" s="194"/>
      <c r="U72" s="194"/>
      <c r="V72" s="194"/>
      <c r="W72" s="194"/>
      <c r="X72" s="194"/>
      <c r="Y72" s="194"/>
      <c r="Z72" s="194"/>
    </row>
    <row r="73" ht="12.0" customHeight="1">
      <c r="A73" s="194"/>
      <c r="B73" s="194"/>
      <c r="C73" s="194"/>
      <c r="D73" s="194"/>
      <c r="E73" s="194"/>
      <c r="F73" s="194"/>
      <c r="G73" s="194"/>
      <c r="H73" s="194"/>
      <c r="I73" s="194"/>
      <c r="J73" s="194"/>
      <c r="K73" s="194"/>
      <c r="L73" s="194"/>
      <c r="M73" s="194"/>
      <c r="N73" s="194"/>
      <c r="O73" s="194"/>
      <c r="P73" s="194"/>
      <c r="Q73" s="194"/>
      <c r="R73" s="194"/>
      <c r="S73" s="194"/>
      <c r="T73" s="194"/>
      <c r="U73" s="194"/>
      <c r="V73" s="194"/>
      <c r="W73" s="194"/>
      <c r="X73" s="194"/>
      <c r="Y73" s="194"/>
      <c r="Z73" s="194"/>
    </row>
    <row r="74" ht="12.0" customHeight="1">
      <c r="A74" s="194"/>
      <c r="B74" s="194"/>
      <c r="C74" s="194"/>
      <c r="D74" s="194"/>
      <c r="E74" s="194"/>
      <c r="F74" s="194"/>
      <c r="G74" s="194"/>
      <c r="H74" s="194"/>
      <c r="I74" s="194"/>
      <c r="J74" s="194"/>
      <c r="K74" s="194"/>
      <c r="L74" s="194"/>
      <c r="M74" s="194"/>
      <c r="N74" s="194"/>
      <c r="O74" s="194"/>
      <c r="P74" s="194"/>
      <c r="Q74" s="194"/>
      <c r="R74" s="194"/>
      <c r="S74" s="194"/>
      <c r="T74" s="194"/>
      <c r="U74" s="194"/>
      <c r="V74" s="194"/>
      <c r="W74" s="194"/>
      <c r="X74" s="194"/>
      <c r="Y74" s="194"/>
      <c r="Z74" s="194"/>
    </row>
    <row r="75" ht="12.0" customHeight="1">
      <c r="A75" s="194"/>
      <c r="B75" s="194"/>
      <c r="C75" s="194"/>
      <c r="D75" s="194"/>
      <c r="E75" s="194"/>
      <c r="F75" s="194"/>
      <c r="G75" s="194"/>
      <c r="H75" s="194"/>
      <c r="I75" s="194"/>
      <c r="J75" s="194"/>
      <c r="K75" s="194"/>
      <c r="L75" s="194"/>
      <c r="M75" s="194"/>
      <c r="N75" s="194"/>
      <c r="O75" s="194"/>
      <c r="P75" s="194"/>
      <c r="Q75" s="194"/>
      <c r="R75" s="194"/>
      <c r="S75" s="194"/>
      <c r="T75" s="194"/>
      <c r="U75" s="194"/>
      <c r="V75" s="194"/>
      <c r="W75" s="194"/>
      <c r="X75" s="194"/>
      <c r="Y75" s="194"/>
      <c r="Z75" s="194"/>
    </row>
    <row r="76" ht="12.0" customHeight="1">
      <c r="A76" s="194"/>
      <c r="B76" s="194"/>
      <c r="C76" s="194"/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194"/>
      <c r="S76" s="194"/>
      <c r="T76" s="194"/>
      <c r="U76" s="194"/>
      <c r="V76" s="194"/>
      <c r="W76" s="194"/>
      <c r="X76" s="194"/>
      <c r="Y76" s="194"/>
      <c r="Z76" s="194"/>
    </row>
    <row r="77" ht="12.0" customHeight="1">
      <c r="A77" s="194"/>
      <c r="B77" s="194"/>
      <c r="C77" s="194"/>
      <c r="D77" s="194"/>
      <c r="E77" s="194"/>
      <c r="F77" s="194"/>
      <c r="G77" s="194"/>
      <c r="H77" s="194"/>
      <c r="I77" s="194"/>
      <c r="J77" s="194"/>
      <c r="K77" s="194"/>
      <c r="L77" s="194"/>
      <c r="M77" s="194"/>
      <c r="N77" s="194"/>
      <c r="O77" s="194"/>
      <c r="P77" s="194"/>
      <c r="Q77" s="194"/>
      <c r="R77" s="194"/>
      <c r="S77" s="194"/>
      <c r="T77" s="194"/>
      <c r="U77" s="194"/>
      <c r="V77" s="194"/>
      <c r="W77" s="194"/>
      <c r="X77" s="194"/>
      <c r="Y77" s="194"/>
      <c r="Z77" s="194"/>
    </row>
    <row r="78" ht="12.0" customHeight="1">
      <c r="A78" s="194"/>
      <c r="B78" s="194"/>
      <c r="C78" s="194"/>
      <c r="D78" s="194"/>
      <c r="E78" s="194"/>
      <c r="F78" s="194"/>
      <c r="G78" s="194"/>
      <c r="H78" s="194"/>
      <c r="I78" s="194"/>
      <c r="J78" s="194"/>
      <c r="K78" s="194"/>
      <c r="L78" s="194"/>
      <c r="M78" s="194"/>
      <c r="N78" s="194"/>
      <c r="O78" s="194"/>
      <c r="P78" s="194"/>
      <c r="Q78" s="194"/>
      <c r="R78" s="194"/>
      <c r="S78" s="194"/>
      <c r="T78" s="194"/>
      <c r="U78" s="194"/>
      <c r="V78" s="194"/>
      <c r="W78" s="194"/>
      <c r="X78" s="194"/>
      <c r="Y78" s="194"/>
      <c r="Z78" s="194"/>
    </row>
    <row r="79" ht="12.0" customHeight="1">
      <c r="A79" s="194"/>
      <c r="B79" s="194"/>
      <c r="C79" s="194"/>
      <c r="D79" s="194"/>
      <c r="E79" s="194"/>
      <c r="F79" s="194"/>
      <c r="G79" s="194"/>
      <c r="H79" s="194"/>
      <c r="I79" s="194"/>
      <c r="J79" s="194"/>
      <c r="K79" s="194"/>
      <c r="L79" s="194"/>
      <c r="M79" s="194"/>
      <c r="N79" s="194"/>
      <c r="O79" s="194"/>
      <c r="P79" s="194"/>
      <c r="Q79" s="194"/>
      <c r="R79" s="194"/>
      <c r="S79" s="194"/>
      <c r="T79" s="194"/>
      <c r="U79" s="194"/>
      <c r="V79" s="194"/>
      <c r="W79" s="194"/>
      <c r="X79" s="194"/>
      <c r="Y79" s="194"/>
      <c r="Z79" s="194"/>
    </row>
    <row r="80" ht="12.0" customHeight="1">
      <c r="A80" s="194"/>
      <c r="B80" s="194"/>
      <c r="C80" s="194"/>
      <c r="D80" s="194"/>
      <c r="E80" s="194"/>
      <c r="F80" s="194"/>
      <c r="G80" s="194"/>
      <c r="H80" s="194"/>
      <c r="I80" s="194"/>
      <c r="J80" s="194"/>
      <c r="K80" s="194"/>
      <c r="L80" s="194"/>
      <c r="M80" s="194"/>
      <c r="N80" s="194"/>
      <c r="O80" s="194"/>
      <c r="P80" s="194"/>
      <c r="Q80" s="194"/>
      <c r="R80" s="194"/>
      <c r="S80" s="194"/>
      <c r="T80" s="194"/>
      <c r="U80" s="194"/>
      <c r="V80" s="194"/>
      <c r="W80" s="194"/>
      <c r="X80" s="194"/>
      <c r="Y80" s="194"/>
      <c r="Z80" s="194"/>
    </row>
    <row r="81" ht="12.0" customHeight="1">
      <c r="A81" s="194"/>
      <c r="B81" s="194"/>
      <c r="C81" s="194"/>
      <c r="D81" s="194"/>
      <c r="E81" s="194"/>
      <c r="F81" s="194"/>
      <c r="G81" s="194"/>
      <c r="H81" s="194"/>
      <c r="I81" s="194"/>
      <c r="J81" s="194"/>
      <c r="K81" s="194"/>
      <c r="L81" s="194"/>
      <c r="M81" s="194"/>
      <c r="N81" s="194"/>
      <c r="O81" s="194"/>
      <c r="P81" s="194"/>
      <c r="Q81" s="194"/>
      <c r="R81" s="194"/>
      <c r="S81" s="194"/>
      <c r="T81" s="194"/>
      <c r="U81" s="194"/>
      <c r="V81" s="194"/>
      <c r="W81" s="194"/>
      <c r="X81" s="194"/>
      <c r="Y81" s="194"/>
      <c r="Z81" s="194"/>
    </row>
    <row r="82" ht="12.0" customHeight="1">
      <c r="A82" s="194"/>
      <c r="B82" s="194"/>
      <c r="C82" s="194"/>
      <c r="D82" s="194"/>
      <c r="E82" s="194"/>
      <c r="F82" s="194"/>
      <c r="G82" s="194"/>
      <c r="H82" s="194"/>
      <c r="I82" s="194"/>
      <c r="J82" s="194"/>
      <c r="K82" s="194"/>
      <c r="L82" s="194"/>
      <c r="M82" s="194"/>
      <c r="N82" s="194"/>
      <c r="O82" s="194"/>
      <c r="P82" s="194"/>
      <c r="Q82" s="194"/>
      <c r="R82" s="194"/>
      <c r="S82" s="194"/>
      <c r="T82" s="194"/>
      <c r="U82" s="194"/>
      <c r="V82" s="194"/>
      <c r="W82" s="194"/>
      <c r="X82" s="194"/>
      <c r="Y82" s="194"/>
      <c r="Z82" s="194"/>
    </row>
    <row r="83" ht="12.0" customHeight="1">
      <c r="A83" s="194"/>
      <c r="B83" s="194"/>
      <c r="C83" s="194"/>
      <c r="D83" s="194"/>
      <c r="E83" s="194"/>
      <c r="F83" s="194"/>
      <c r="G83" s="194"/>
      <c r="H83" s="194"/>
      <c r="I83" s="194"/>
      <c r="J83" s="194"/>
      <c r="K83" s="194"/>
      <c r="L83" s="194"/>
      <c r="M83" s="194"/>
      <c r="N83" s="194"/>
      <c r="O83" s="194"/>
      <c r="P83" s="194"/>
      <c r="Q83" s="194"/>
      <c r="R83" s="194"/>
      <c r="S83" s="194"/>
      <c r="T83" s="194"/>
      <c r="U83" s="194"/>
      <c r="V83" s="194"/>
      <c r="W83" s="194"/>
      <c r="X83" s="194"/>
      <c r="Y83" s="194"/>
      <c r="Z83" s="194"/>
    </row>
    <row r="84" ht="12.0" customHeight="1">
      <c r="A84" s="194"/>
      <c r="B84" s="194"/>
      <c r="C84" s="194"/>
      <c r="D84" s="194"/>
      <c r="E84" s="194"/>
      <c r="F84" s="194"/>
      <c r="G84" s="194"/>
      <c r="H84" s="194"/>
      <c r="I84" s="194"/>
      <c r="J84" s="194"/>
      <c r="K84" s="194"/>
      <c r="L84" s="194"/>
      <c r="M84" s="194"/>
      <c r="N84" s="194"/>
      <c r="O84" s="194"/>
      <c r="P84" s="194"/>
      <c r="Q84" s="194"/>
      <c r="R84" s="194"/>
      <c r="S84" s="194"/>
      <c r="T84" s="194"/>
      <c r="U84" s="194"/>
      <c r="V84" s="194"/>
      <c r="W84" s="194"/>
      <c r="X84" s="194"/>
      <c r="Y84" s="194"/>
      <c r="Z84" s="194"/>
    </row>
    <row r="85" ht="12.0" customHeight="1">
      <c r="A85" s="194"/>
      <c r="B85" s="194"/>
      <c r="C85" s="194"/>
      <c r="D85" s="194"/>
      <c r="E85" s="194"/>
      <c r="F85" s="194"/>
      <c r="G85" s="194"/>
      <c r="H85" s="194"/>
      <c r="I85" s="194"/>
      <c r="J85" s="194"/>
      <c r="K85" s="194"/>
      <c r="L85" s="194"/>
      <c r="M85" s="194"/>
      <c r="N85" s="194"/>
      <c r="O85" s="194"/>
      <c r="P85" s="194"/>
      <c r="Q85" s="194"/>
      <c r="R85" s="194"/>
      <c r="S85" s="194"/>
      <c r="T85" s="194"/>
      <c r="U85" s="194"/>
      <c r="V85" s="194"/>
      <c r="W85" s="194"/>
      <c r="X85" s="194"/>
      <c r="Y85" s="194"/>
      <c r="Z85" s="194"/>
    </row>
    <row r="86" ht="12.0" customHeight="1">
      <c r="A86" s="194"/>
      <c r="B86" s="194"/>
      <c r="C86" s="194"/>
      <c r="D86" s="194"/>
      <c r="E86" s="194"/>
      <c r="F86" s="194"/>
      <c r="G86" s="194"/>
      <c r="H86" s="194"/>
      <c r="I86" s="194"/>
      <c r="J86" s="194"/>
      <c r="K86" s="194"/>
      <c r="L86" s="194"/>
      <c r="M86" s="194"/>
      <c r="N86" s="194"/>
      <c r="O86" s="194"/>
      <c r="P86" s="194"/>
      <c r="Q86" s="194"/>
      <c r="R86" s="194"/>
      <c r="S86" s="194"/>
      <c r="T86" s="194"/>
      <c r="U86" s="194"/>
      <c r="V86" s="194"/>
      <c r="W86" s="194"/>
      <c r="X86" s="194"/>
      <c r="Y86" s="194"/>
      <c r="Z86" s="194"/>
    </row>
    <row r="87" ht="12.0" customHeight="1">
      <c r="A87" s="194"/>
      <c r="B87" s="194"/>
      <c r="C87" s="194"/>
      <c r="D87" s="194"/>
      <c r="E87" s="194"/>
      <c r="F87" s="194"/>
      <c r="G87" s="194"/>
      <c r="H87" s="194"/>
      <c r="I87" s="194"/>
      <c r="J87" s="194"/>
      <c r="K87" s="194"/>
      <c r="L87" s="194"/>
      <c r="M87" s="194"/>
      <c r="N87" s="194"/>
      <c r="O87" s="194"/>
      <c r="P87" s="194"/>
      <c r="Q87" s="194"/>
      <c r="R87" s="194"/>
      <c r="S87" s="194"/>
      <c r="T87" s="194"/>
      <c r="U87" s="194"/>
      <c r="V87" s="194"/>
      <c r="W87" s="194"/>
      <c r="X87" s="194"/>
      <c r="Y87" s="194"/>
      <c r="Z87" s="194"/>
    </row>
    <row r="88" ht="12.0" customHeight="1">
      <c r="A88" s="194"/>
      <c r="B88" s="194"/>
      <c r="C88" s="194"/>
      <c r="D88" s="194"/>
      <c r="E88" s="194"/>
      <c r="F88" s="194"/>
      <c r="G88" s="194"/>
      <c r="H88" s="194"/>
      <c r="I88" s="194"/>
      <c r="J88" s="194"/>
      <c r="K88" s="194"/>
      <c r="L88" s="194"/>
      <c r="M88" s="194"/>
      <c r="N88" s="194"/>
      <c r="O88" s="194"/>
      <c r="P88" s="194"/>
      <c r="Q88" s="194"/>
      <c r="R88" s="194"/>
      <c r="S88" s="194"/>
      <c r="T88" s="194"/>
      <c r="U88" s="194"/>
      <c r="V88" s="194"/>
      <c r="W88" s="194"/>
      <c r="X88" s="194"/>
      <c r="Y88" s="194"/>
      <c r="Z88" s="194"/>
    </row>
    <row r="89" ht="12.0" customHeight="1">
      <c r="A89" s="194"/>
      <c r="B89" s="194"/>
      <c r="C89" s="194"/>
      <c r="D89" s="194"/>
      <c r="E89" s="194"/>
      <c r="F89" s="194"/>
      <c r="G89" s="194"/>
      <c r="H89" s="194"/>
      <c r="I89" s="194"/>
      <c r="J89" s="194"/>
      <c r="K89" s="194"/>
      <c r="L89" s="194"/>
      <c r="M89" s="194"/>
      <c r="N89" s="194"/>
      <c r="O89" s="194"/>
      <c r="P89" s="194"/>
      <c r="Q89" s="194"/>
      <c r="R89" s="194"/>
      <c r="S89" s="194"/>
      <c r="T89" s="194"/>
      <c r="U89" s="194"/>
      <c r="V89" s="194"/>
      <c r="W89" s="194"/>
      <c r="X89" s="194"/>
      <c r="Y89" s="194"/>
      <c r="Z89" s="194"/>
    </row>
    <row r="90" ht="12.0" customHeight="1">
      <c r="A90" s="194"/>
      <c r="B90" s="194"/>
      <c r="C90" s="194"/>
      <c r="D90" s="194"/>
      <c r="E90" s="194"/>
      <c r="F90" s="194"/>
      <c r="G90" s="194"/>
      <c r="H90" s="194"/>
      <c r="I90" s="194"/>
      <c r="J90" s="194"/>
      <c r="K90" s="194"/>
      <c r="L90" s="194"/>
      <c r="M90" s="194"/>
      <c r="N90" s="194"/>
      <c r="O90" s="194"/>
      <c r="P90" s="194"/>
      <c r="Q90" s="194"/>
      <c r="R90" s="194"/>
      <c r="S90" s="194"/>
      <c r="T90" s="194"/>
      <c r="U90" s="194"/>
      <c r="V90" s="194"/>
      <c r="W90" s="194"/>
      <c r="X90" s="194"/>
      <c r="Y90" s="194"/>
      <c r="Z90" s="194"/>
    </row>
    <row r="91" ht="12.0" customHeight="1">
      <c r="A91" s="194"/>
      <c r="B91" s="194"/>
      <c r="C91" s="194"/>
      <c r="D91" s="194"/>
      <c r="E91" s="194"/>
      <c r="F91" s="194"/>
      <c r="G91" s="194"/>
      <c r="H91" s="194"/>
      <c r="I91" s="194"/>
      <c r="J91" s="194"/>
      <c r="K91" s="194"/>
      <c r="L91" s="194"/>
      <c r="M91" s="194"/>
      <c r="N91" s="194"/>
      <c r="O91" s="194"/>
      <c r="P91" s="194"/>
      <c r="Q91" s="194"/>
      <c r="R91" s="194"/>
      <c r="S91" s="194"/>
      <c r="T91" s="194"/>
      <c r="U91" s="194"/>
      <c r="V91" s="194"/>
      <c r="W91" s="194"/>
      <c r="X91" s="194"/>
      <c r="Y91" s="194"/>
      <c r="Z91" s="194"/>
    </row>
    <row r="92" ht="12.0" customHeight="1">
      <c r="A92" s="194"/>
      <c r="B92" s="194"/>
      <c r="C92" s="194"/>
      <c r="D92" s="194"/>
      <c r="E92" s="194"/>
      <c r="F92" s="194"/>
      <c r="G92" s="194"/>
      <c r="H92" s="194"/>
      <c r="I92" s="194"/>
      <c r="J92" s="194"/>
      <c r="K92" s="194"/>
      <c r="L92" s="194"/>
      <c r="M92" s="194"/>
      <c r="N92" s="194"/>
      <c r="O92" s="194"/>
      <c r="P92" s="194"/>
      <c r="Q92" s="194"/>
      <c r="R92" s="194"/>
      <c r="S92" s="194"/>
      <c r="T92" s="194"/>
      <c r="U92" s="194"/>
      <c r="V92" s="194"/>
      <c r="W92" s="194"/>
      <c r="X92" s="194"/>
      <c r="Y92" s="194"/>
      <c r="Z92" s="194"/>
    </row>
    <row r="93" ht="12.0" customHeight="1">
      <c r="A93" s="194"/>
      <c r="B93" s="194"/>
      <c r="C93" s="194"/>
      <c r="D93" s="194"/>
      <c r="E93" s="194"/>
      <c r="F93" s="194"/>
      <c r="G93" s="194"/>
      <c r="H93" s="194"/>
      <c r="I93" s="194"/>
      <c r="J93" s="194"/>
      <c r="K93" s="194"/>
      <c r="L93" s="194"/>
      <c r="M93" s="194"/>
      <c r="N93" s="194"/>
      <c r="O93" s="194"/>
      <c r="P93" s="194"/>
      <c r="Q93" s="194"/>
      <c r="R93" s="194"/>
      <c r="S93" s="194"/>
      <c r="T93" s="194"/>
      <c r="U93" s="194"/>
      <c r="V93" s="194"/>
      <c r="W93" s="194"/>
      <c r="X93" s="194"/>
      <c r="Y93" s="194"/>
      <c r="Z93" s="194"/>
    </row>
    <row r="94" ht="12.0" customHeight="1">
      <c r="A94" s="194"/>
      <c r="B94" s="194"/>
      <c r="C94" s="194"/>
      <c r="D94" s="194"/>
      <c r="E94" s="194"/>
      <c r="F94" s="194"/>
      <c r="G94" s="194"/>
      <c r="H94" s="194"/>
      <c r="I94" s="194"/>
      <c r="J94" s="194"/>
      <c r="K94" s="194"/>
      <c r="L94" s="194"/>
      <c r="M94" s="194"/>
      <c r="N94" s="194"/>
      <c r="O94" s="194"/>
      <c r="P94" s="194"/>
      <c r="Q94" s="194"/>
      <c r="R94" s="194"/>
      <c r="S94" s="194"/>
      <c r="T94" s="194"/>
      <c r="U94" s="194"/>
      <c r="V94" s="194"/>
      <c r="W94" s="194"/>
      <c r="X94" s="194"/>
      <c r="Y94" s="194"/>
      <c r="Z94" s="194"/>
    </row>
    <row r="95" ht="12.0" customHeight="1">
      <c r="A95" s="194"/>
      <c r="B95" s="194"/>
      <c r="C95" s="194"/>
      <c r="D95" s="194"/>
      <c r="E95" s="194"/>
      <c r="F95" s="194"/>
      <c r="G95" s="194"/>
      <c r="H95" s="194"/>
      <c r="I95" s="194"/>
      <c r="J95" s="194"/>
      <c r="K95" s="194"/>
      <c r="L95" s="194"/>
      <c r="M95" s="194"/>
      <c r="N95" s="194"/>
      <c r="O95" s="194"/>
      <c r="P95" s="194"/>
      <c r="Q95" s="194"/>
      <c r="R95" s="194"/>
      <c r="S95" s="194"/>
      <c r="T95" s="194"/>
      <c r="U95" s="194"/>
      <c r="V95" s="194"/>
      <c r="W95" s="194"/>
      <c r="X95" s="194"/>
      <c r="Y95" s="194"/>
      <c r="Z95" s="194"/>
    </row>
    <row r="96" ht="12.0" customHeight="1">
      <c r="A96" s="194"/>
      <c r="B96" s="194"/>
      <c r="C96" s="194"/>
      <c r="D96" s="194"/>
      <c r="E96" s="194"/>
      <c r="F96" s="194"/>
      <c r="G96" s="194"/>
      <c r="H96" s="194"/>
      <c r="I96" s="194"/>
      <c r="J96" s="194"/>
      <c r="K96" s="194"/>
      <c r="L96" s="194"/>
      <c r="M96" s="194"/>
      <c r="N96" s="194"/>
      <c r="O96" s="194"/>
      <c r="P96" s="194"/>
      <c r="Q96" s="194"/>
      <c r="R96" s="194"/>
      <c r="S96" s="194"/>
      <c r="T96" s="194"/>
      <c r="U96" s="194"/>
      <c r="V96" s="194"/>
      <c r="W96" s="194"/>
      <c r="X96" s="194"/>
      <c r="Y96" s="194"/>
      <c r="Z96" s="194"/>
    </row>
    <row r="97" ht="12.0" customHeight="1">
      <c r="A97" s="194"/>
      <c r="B97" s="194"/>
      <c r="C97" s="194"/>
      <c r="D97" s="194"/>
      <c r="E97" s="194"/>
      <c r="F97" s="194"/>
      <c r="G97" s="194"/>
      <c r="H97" s="194"/>
      <c r="I97" s="194"/>
      <c r="J97" s="194"/>
      <c r="K97" s="194"/>
      <c r="L97" s="194"/>
      <c r="M97" s="194"/>
      <c r="N97" s="194"/>
      <c r="O97" s="194"/>
      <c r="P97" s="194"/>
      <c r="Q97" s="194"/>
      <c r="R97" s="194"/>
      <c r="S97" s="194"/>
      <c r="T97" s="194"/>
      <c r="U97" s="194"/>
      <c r="V97" s="194"/>
      <c r="W97" s="194"/>
      <c r="X97" s="194"/>
      <c r="Y97" s="194"/>
      <c r="Z97" s="194"/>
    </row>
    <row r="98" ht="12.0" customHeight="1">
      <c r="A98" s="194"/>
      <c r="B98" s="194"/>
      <c r="C98" s="194"/>
      <c r="D98" s="194"/>
      <c r="E98" s="194"/>
      <c r="F98" s="194"/>
      <c r="G98" s="194"/>
      <c r="H98" s="194"/>
      <c r="I98" s="194"/>
      <c r="J98" s="194"/>
      <c r="K98" s="194"/>
      <c r="L98" s="194"/>
      <c r="M98" s="194"/>
      <c r="N98" s="194"/>
      <c r="O98" s="194"/>
      <c r="P98" s="194"/>
      <c r="Q98" s="194"/>
      <c r="R98" s="194"/>
      <c r="S98" s="194"/>
      <c r="T98" s="194"/>
      <c r="U98" s="194"/>
      <c r="V98" s="194"/>
      <c r="W98" s="194"/>
      <c r="X98" s="194"/>
      <c r="Y98" s="194"/>
      <c r="Z98" s="194"/>
    </row>
    <row r="99" ht="12.0" customHeight="1">
      <c r="A99" s="194"/>
      <c r="B99" s="194"/>
      <c r="C99" s="194"/>
      <c r="D99" s="194"/>
      <c r="E99" s="194"/>
      <c r="F99" s="194"/>
      <c r="G99" s="194"/>
      <c r="H99" s="194"/>
      <c r="I99" s="194"/>
      <c r="J99" s="194"/>
      <c r="K99" s="194"/>
      <c r="L99" s="194"/>
      <c r="M99" s="194"/>
      <c r="N99" s="194"/>
      <c r="O99" s="194"/>
      <c r="P99" s="194"/>
      <c r="Q99" s="194"/>
      <c r="R99" s="194"/>
      <c r="S99" s="194"/>
      <c r="T99" s="194"/>
      <c r="U99" s="194"/>
      <c r="V99" s="194"/>
      <c r="W99" s="194"/>
      <c r="X99" s="194"/>
      <c r="Y99" s="194"/>
      <c r="Z99" s="194"/>
    </row>
    <row r="100" ht="12.0" customHeight="1">
      <c r="A100" s="194"/>
      <c r="B100" s="194"/>
      <c r="C100" s="194"/>
      <c r="D100" s="194"/>
      <c r="E100" s="194"/>
      <c r="F100" s="194"/>
      <c r="G100" s="194"/>
      <c r="H100" s="194"/>
      <c r="I100" s="194"/>
      <c r="J100" s="194"/>
      <c r="K100" s="194"/>
      <c r="L100" s="194"/>
      <c r="M100" s="194"/>
      <c r="N100" s="194"/>
      <c r="O100" s="194"/>
      <c r="P100" s="194"/>
      <c r="Q100" s="194"/>
      <c r="R100" s="194"/>
      <c r="S100" s="194"/>
      <c r="T100" s="194"/>
      <c r="U100" s="194"/>
      <c r="V100" s="194"/>
      <c r="W100" s="194"/>
      <c r="X100" s="194"/>
      <c r="Y100" s="194"/>
      <c r="Z100" s="194"/>
    </row>
    <row r="101" ht="12.0" customHeight="1">
      <c r="A101" s="194"/>
      <c r="B101" s="194"/>
      <c r="C101" s="194"/>
      <c r="D101" s="194"/>
      <c r="E101" s="194"/>
      <c r="F101" s="194"/>
      <c r="G101" s="194"/>
      <c r="H101" s="194"/>
      <c r="I101" s="194"/>
      <c r="J101" s="194"/>
      <c r="K101" s="194"/>
      <c r="L101" s="194"/>
      <c r="M101" s="194"/>
      <c r="N101" s="194"/>
      <c r="O101" s="194"/>
      <c r="P101" s="194"/>
      <c r="Q101" s="194"/>
      <c r="R101" s="194"/>
      <c r="S101" s="194"/>
      <c r="T101" s="194"/>
      <c r="U101" s="194"/>
      <c r="V101" s="194"/>
      <c r="W101" s="194"/>
      <c r="X101" s="194"/>
      <c r="Y101" s="194"/>
      <c r="Z101" s="194"/>
    </row>
    <row r="102" ht="12.0" customHeight="1">
      <c r="A102" s="194"/>
      <c r="B102" s="194"/>
      <c r="C102" s="194"/>
      <c r="D102" s="194"/>
      <c r="E102" s="194"/>
      <c r="F102" s="194"/>
      <c r="G102" s="194"/>
      <c r="H102" s="194"/>
      <c r="I102" s="194"/>
      <c r="J102" s="194"/>
      <c r="K102" s="194"/>
      <c r="L102" s="194"/>
      <c r="M102" s="194"/>
      <c r="N102" s="194"/>
      <c r="O102" s="194"/>
      <c r="P102" s="194"/>
      <c r="Q102" s="194"/>
      <c r="R102" s="194"/>
      <c r="S102" s="194"/>
      <c r="T102" s="194"/>
      <c r="U102" s="194"/>
      <c r="V102" s="194"/>
      <c r="W102" s="194"/>
      <c r="X102" s="194"/>
      <c r="Y102" s="194"/>
      <c r="Z102" s="194"/>
    </row>
    <row r="103" ht="12.0" customHeight="1">
      <c r="A103" s="194"/>
      <c r="B103" s="194"/>
      <c r="C103" s="194"/>
      <c r="D103" s="194"/>
      <c r="E103" s="194"/>
      <c r="F103" s="194"/>
      <c r="G103" s="194"/>
      <c r="H103" s="194"/>
      <c r="I103" s="194"/>
      <c r="J103" s="194"/>
      <c r="K103" s="194"/>
      <c r="L103" s="194"/>
      <c r="M103" s="194"/>
      <c r="N103" s="194"/>
      <c r="O103" s="194"/>
      <c r="P103" s="194"/>
      <c r="Q103" s="194"/>
      <c r="R103" s="194"/>
      <c r="S103" s="194"/>
      <c r="T103" s="194"/>
      <c r="U103" s="194"/>
      <c r="V103" s="194"/>
      <c r="W103" s="194"/>
      <c r="X103" s="194"/>
      <c r="Y103" s="194"/>
      <c r="Z103" s="194"/>
    </row>
    <row r="104" ht="12.0" customHeight="1">
      <c r="A104" s="194"/>
      <c r="B104" s="194"/>
      <c r="C104" s="194"/>
      <c r="D104" s="194"/>
      <c r="E104" s="194"/>
      <c r="F104" s="194"/>
      <c r="G104" s="194"/>
      <c r="H104" s="194"/>
      <c r="I104" s="194"/>
      <c r="J104" s="194"/>
      <c r="K104" s="194"/>
      <c r="L104" s="194"/>
      <c r="M104" s="194"/>
      <c r="N104" s="194"/>
      <c r="O104" s="194"/>
      <c r="P104" s="194"/>
      <c r="Q104" s="194"/>
      <c r="R104" s="194"/>
      <c r="S104" s="194"/>
      <c r="T104" s="194"/>
      <c r="U104" s="194"/>
      <c r="V104" s="194"/>
      <c r="W104" s="194"/>
      <c r="X104" s="194"/>
      <c r="Y104" s="194"/>
      <c r="Z104" s="194"/>
    </row>
    <row r="105" ht="12.0" customHeight="1">
      <c r="A105" s="194"/>
      <c r="B105" s="194"/>
      <c r="C105" s="194"/>
      <c r="D105" s="194"/>
      <c r="E105" s="194"/>
      <c r="F105" s="194"/>
      <c r="G105" s="194"/>
      <c r="H105" s="194"/>
      <c r="I105" s="194"/>
      <c r="J105" s="194"/>
      <c r="K105" s="194"/>
      <c r="L105" s="194"/>
      <c r="M105" s="194"/>
      <c r="N105" s="194"/>
      <c r="O105" s="194"/>
      <c r="P105" s="194"/>
      <c r="Q105" s="194"/>
      <c r="R105" s="194"/>
      <c r="S105" s="194"/>
      <c r="T105" s="194"/>
      <c r="U105" s="194"/>
      <c r="V105" s="194"/>
      <c r="W105" s="194"/>
      <c r="X105" s="194"/>
      <c r="Y105" s="194"/>
      <c r="Z105" s="194"/>
    </row>
    <row r="106" ht="12.0" customHeight="1">
      <c r="A106" s="194"/>
      <c r="B106" s="194"/>
      <c r="C106" s="194"/>
      <c r="D106" s="194"/>
      <c r="E106" s="194"/>
      <c r="F106" s="194"/>
      <c r="G106" s="194"/>
      <c r="H106" s="194"/>
      <c r="I106" s="194"/>
      <c r="J106" s="194"/>
      <c r="K106" s="194"/>
      <c r="L106" s="194"/>
      <c r="M106" s="194"/>
      <c r="N106" s="194"/>
      <c r="O106" s="194"/>
      <c r="P106" s="194"/>
      <c r="Q106" s="194"/>
      <c r="R106" s="194"/>
      <c r="S106" s="194"/>
      <c r="T106" s="194"/>
      <c r="U106" s="194"/>
      <c r="V106" s="194"/>
      <c r="W106" s="194"/>
      <c r="X106" s="194"/>
      <c r="Y106" s="194"/>
      <c r="Z106" s="194"/>
    </row>
    <row r="107" ht="12.0" customHeight="1">
      <c r="A107" s="194"/>
      <c r="B107" s="194"/>
      <c r="C107" s="194"/>
      <c r="D107" s="194"/>
      <c r="E107" s="194"/>
      <c r="F107" s="194"/>
      <c r="G107" s="194"/>
      <c r="H107" s="194"/>
      <c r="I107" s="194"/>
      <c r="J107" s="194"/>
      <c r="K107" s="194"/>
      <c r="L107" s="194"/>
      <c r="M107" s="194"/>
      <c r="N107" s="194"/>
      <c r="O107" s="194"/>
      <c r="P107" s="194"/>
      <c r="Q107" s="194"/>
      <c r="R107" s="194"/>
      <c r="S107" s="194"/>
      <c r="T107" s="194"/>
      <c r="U107" s="194"/>
      <c r="V107" s="194"/>
      <c r="W107" s="194"/>
      <c r="X107" s="194"/>
      <c r="Y107" s="194"/>
      <c r="Z107" s="194"/>
    </row>
    <row r="108" ht="12.0" customHeight="1">
      <c r="A108" s="194"/>
      <c r="B108" s="194"/>
      <c r="C108" s="194"/>
      <c r="D108" s="194"/>
      <c r="E108" s="194"/>
      <c r="F108" s="194"/>
      <c r="G108" s="194"/>
      <c r="H108" s="194"/>
      <c r="I108" s="194"/>
      <c r="J108" s="194"/>
      <c r="K108" s="194"/>
      <c r="L108" s="194"/>
      <c r="M108" s="194"/>
      <c r="N108" s="194"/>
      <c r="O108" s="194"/>
      <c r="P108" s="194"/>
      <c r="Q108" s="194"/>
      <c r="R108" s="194"/>
      <c r="S108" s="194"/>
      <c r="T108" s="194"/>
      <c r="U108" s="194"/>
      <c r="V108" s="194"/>
      <c r="W108" s="194"/>
      <c r="X108" s="194"/>
      <c r="Y108" s="194"/>
      <c r="Z108" s="194"/>
    </row>
    <row r="109" ht="12.0" customHeight="1">
      <c r="A109" s="194"/>
      <c r="B109" s="194"/>
      <c r="C109" s="194"/>
      <c r="D109" s="194"/>
      <c r="E109" s="194"/>
      <c r="F109" s="194"/>
      <c r="G109" s="194"/>
      <c r="H109" s="194"/>
      <c r="I109" s="194"/>
      <c r="J109" s="194"/>
      <c r="K109" s="194"/>
      <c r="L109" s="194"/>
      <c r="M109" s="194"/>
      <c r="N109" s="194"/>
      <c r="O109" s="194"/>
      <c r="P109" s="194"/>
      <c r="Q109" s="194"/>
      <c r="R109" s="194"/>
      <c r="S109" s="194"/>
      <c r="T109" s="194"/>
      <c r="U109" s="194"/>
      <c r="V109" s="194"/>
      <c r="W109" s="194"/>
      <c r="X109" s="194"/>
      <c r="Y109" s="194"/>
      <c r="Z109" s="194"/>
    </row>
    <row r="110" ht="12.0" customHeight="1">
      <c r="A110" s="194"/>
      <c r="B110" s="194"/>
      <c r="C110" s="194"/>
      <c r="D110" s="194"/>
      <c r="E110" s="194"/>
      <c r="F110" s="194"/>
      <c r="G110" s="194"/>
      <c r="H110" s="194"/>
      <c r="I110" s="194"/>
      <c r="J110" s="194"/>
      <c r="K110" s="194"/>
      <c r="L110" s="194"/>
      <c r="M110" s="194"/>
      <c r="N110" s="194"/>
      <c r="O110" s="194"/>
      <c r="P110" s="194"/>
      <c r="Q110" s="194"/>
      <c r="R110" s="194"/>
      <c r="S110" s="194"/>
      <c r="T110" s="194"/>
      <c r="U110" s="194"/>
      <c r="V110" s="194"/>
      <c r="W110" s="194"/>
      <c r="X110" s="194"/>
      <c r="Y110" s="194"/>
      <c r="Z110" s="194"/>
    </row>
    <row r="111" ht="12.0" customHeight="1">
      <c r="A111" s="194"/>
      <c r="B111" s="194"/>
      <c r="C111" s="194"/>
      <c r="D111" s="194"/>
      <c r="E111" s="194"/>
      <c r="F111" s="194"/>
      <c r="G111" s="194"/>
      <c r="H111" s="194"/>
      <c r="I111" s="194"/>
      <c r="J111" s="194"/>
      <c r="K111" s="194"/>
      <c r="L111" s="194"/>
      <c r="M111" s="194"/>
      <c r="N111" s="194"/>
      <c r="O111" s="194"/>
      <c r="P111" s="194"/>
      <c r="Q111" s="194"/>
      <c r="R111" s="194"/>
      <c r="S111" s="194"/>
      <c r="T111" s="194"/>
      <c r="U111" s="194"/>
      <c r="V111" s="194"/>
      <c r="W111" s="194"/>
      <c r="X111" s="194"/>
      <c r="Y111" s="194"/>
      <c r="Z111" s="194"/>
    </row>
    <row r="112" ht="12.0" customHeight="1">
      <c r="A112" s="194"/>
      <c r="B112" s="194"/>
      <c r="C112" s="194"/>
      <c r="D112" s="194"/>
      <c r="E112" s="194"/>
      <c r="F112" s="194"/>
      <c r="G112" s="194"/>
      <c r="H112" s="194"/>
      <c r="I112" s="194"/>
      <c r="J112" s="194"/>
      <c r="K112" s="194"/>
      <c r="L112" s="194"/>
      <c r="M112" s="194"/>
      <c r="N112" s="194"/>
      <c r="O112" s="194"/>
      <c r="P112" s="194"/>
      <c r="Q112" s="194"/>
      <c r="R112" s="194"/>
      <c r="S112" s="194"/>
      <c r="T112" s="194"/>
      <c r="U112" s="194"/>
      <c r="V112" s="194"/>
      <c r="W112" s="194"/>
      <c r="X112" s="194"/>
      <c r="Y112" s="194"/>
      <c r="Z112" s="194"/>
    </row>
    <row r="113" ht="12.0" customHeight="1">
      <c r="A113" s="194"/>
      <c r="B113" s="194"/>
      <c r="C113" s="194"/>
      <c r="D113" s="194"/>
      <c r="E113" s="194"/>
      <c r="F113" s="194"/>
      <c r="G113" s="194"/>
      <c r="H113" s="194"/>
      <c r="I113" s="194"/>
      <c r="J113" s="194"/>
      <c r="K113" s="194"/>
      <c r="L113" s="194"/>
      <c r="M113" s="194"/>
      <c r="N113" s="194"/>
      <c r="O113" s="194"/>
      <c r="P113" s="194"/>
      <c r="Q113" s="194"/>
      <c r="R113" s="194"/>
      <c r="S113" s="194"/>
      <c r="T113" s="194"/>
      <c r="U113" s="194"/>
      <c r="V113" s="194"/>
      <c r="W113" s="194"/>
      <c r="X113" s="194"/>
      <c r="Y113" s="194"/>
      <c r="Z113" s="194"/>
    </row>
    <row r="114" ht="12.0" customHeight="1">
      <c r="A114" s="194"/>
      <c r="B114" s="194"/>
      <c r="C114" s="194"/>
      <c r="D114" s="194"/>
      <c r="E114" s="194"/>
      <c r="F114" s="194"/>
      <c r="G114" s="194"/>
      <c r="H114" s="194"/>
      <c r="I114" s="194"/>
      <c r="J114" s="194"/>
      <c r="K114" s="194"/>
      <c r="L114" s="194"/>
      <c r="M114" s="194"/>
      <c r="N114" s="194"/>
      <c r="O114" s="194"/>
      <c r="P114" s="194"/>
      <c r="Q114" s="194"/>
      <c r="R114" s="194"/>
      <c r="S114" s="194"/>
      <c r="T114" s="194"/>
      <c r="U114" s="194"/>
      <c r="V114" s="194"/>
      <c r="W114" s="194"/>
      <c r="X114" s="194"/>
      <c r="Y114" s="194"/>
      <c r="Z114" s="194"/>
    </row>
    <row r="115" ht="12.0" customHeight="1">
      <c r="A115" s="194"/>
      <c r="B115" s="194"/>
      <c r="C115" s="194"/>
      <c r="D115" s="194"/>
      <c r="E115" s="194"/>
      <c r="F115" s="194"/>
      <c r="G115" s="194"/>
      <c r="H115" s="194"/>
      <c r="I115" s="194"/>
      <c r="J115" s="194"/>
      <c r="K115" s="194"/>
      <c r="L115" s="194"/>
      <c r="M115" s="194"/>
      <c r="N115" s="194"/>
      <c r="O115" s="194"/>
      <c r="P115" s="194"/>
      <c r="Q115" s="194"/>
      <c r="R115" s="194"/>
      <c r="S115" s="194"/>
      <c r="T115" s="194"/>
      <c r="U115" s="194"/>
      <c r="V115" s="194"/>
      <c r="W115" s="194"/>
      <c r="X115" s="194"/>
      <c r="Y115" s="194"/>
      <c r="Z115" s="194"/>
    </row>
    <row r="116" ht="12.0" customHeight="1">
      <c r="A116" s="194"/>
      <c r="B116" s="194"/>
      <c r="C116" s="194"/>
      <c r="D116" s="194"/>
      <c r="E116" s="194"/>
      <c r="F116" s="194"/>
      <c r="G116" s="194"/>
      <c r="H116" s="194"/>
      <c r="I116" s="194"/>
      <c r="J116" s="194"/>
      <c r="K116" s="194"/>
      <c r="L116" s="194"/>
      <c r="M116" s="194"/>
      <c r="N116" s="194"/>
      <c r="O116" s="194"/>
      <c r="P116" s="194"/>
      <c r="Q116" s="194"/>
      <c r="R116" s="194"/>
      <c r="S116" s="194"/>
      <c r="T116" s="194"/>
      <c r="U116" s="194"/>
      <c r="V116" s="194"/>
      <c r="W116" s="194"/>
      <c r="X116" s="194"/>
      <c r="Y116" s="194"/>
      <c r="Z116" s="194"/>
    </row>
    <row r="117" ht="12.0" customHeight="1">
      <c r="A117" s="194"/>
      <c r="B117" s="194"/>
      <c r="C117" s="194"/>
      <c r="D117" s="194"/>
      <c r="E117" s="194"/>
      <c r="F117" s="194"/>
      <c r="G117" s="194"/>
      <c r="H117" s="194"/>
      <c r="I117" s="194"/>
      <c r="J117" s="194"/>
      <c r="K117" s="194"/>
      <c r="L117" s="194"/>
      <c r="M117" s="194"/>
      <c r="N117" s="194"/>
      <c r="O117" s="194"/>
      <c r="P117" s="194"/>
      <c r="Q117" s="194"/>
      <c r="R117" s="194"/>
      <c r="S117" s="194"/>
      <c r="T117" s="194"/>
      <c r="U117" s="194"/>
      <c r="V117" s="194"/>
      <c r="W117" s="194"/>
      <c r="X117" s="194"/>
      <c r="Y117" s="194"/>
      <c r="Z117" s="194"/>
    </row>
    <row r="118" ht="12.0" customHeight="1">
      <c r="A118" s="194"/>
      <c r="B118" s="194"/>
      <c r="C118" s="194"/>
      <c r="D118" s="194"/>
      <c r="E118" s="194"/>
      <c r="F118" s="194"/>
      <c r="G118" s="194"/>
      <c r="H118" s="194"/>
      <c r="I118" s="194"/>
      <c r="J118" s="194"/>
      <c r="K118" s="194"/>
      <c r="L118" s="194"/>
      <c r="M118" s="194"/>
      <c r="N118" s="194"/>
      <c r="O118" s="194"/>
      <c r="P118" s="194"/>
      <c r="Q118" s="194"/>
      <c r="R118" s="194"/>
      <c r="S118" s="194"/>
      <c r="T118" s="194"/>
      <c r="U118" s="194"/>
      <c r="V118" s="194"/>
      <c r="W118" s="194"/>
      <c r="X118" s="194"/>
      <c r="Y118" s="194"/>
      <c r="Z118" s="194"/>
    </row>
    <row r="119" ht="12.0" customHeight="1">
      <c r="A119" s="194"/>
      <c r="B119" s="194"/>
      <c r="C119" s="194"/>
      <c r="D119" s="194"/>
      <c r="E119" s="194"/>
      <c r="F119" s="194"/>
      <c r="G119" s="194"/>
      <c r="H119" s="194"/>
      <c r="I119" s="194"/>
      <c r="J119" s="194"/>
      <c r="K119" s="194"/>
      <c r="L119" s="194"/>
      <c r="M119" s="194"/>
      <c r="N119" s="194"/>
      <c r="O119" s="194"/>
      <c r="P119" s="194"/>
      <c r="Q119" s="194"/>
      <c r="R119" s="194"/>
      <c r="S119" s="194"/>
      <c r="T119" s="194"/>
      <c r="U119" s="194"/>
      <c r="V119" s="194"/>
      <c r="W119" s="194"/>
      <c r="X119" s="194"/>
      <c r="Y119" s="194"/>
      <c r="Z119" s="194"/>
    </row>
    <row r="120" ht="12.0" customHeight="1">
      <c r="A120" s="194"/>
      <c r="B120" s="194"/>
      <c r="C120" s="194"/>
      <c r="D120" s="194"/>
      <c r="E120" s="194"/>
      <c r="F120" s="194"/>
      <c r="G120" s="194"/>
      <c r="H120" s="194"/>
      <c r="I120" s="194"/>
      <c r="J120" s="194"/>
      <c r="K120" s="194"/>
      <c r="L120" s="194"/>
      <c r="M120" s="194"/>
      <c r="N120" s="194"/>
      <c r="O120" s="194"/>
      <c r="P120" s="194"/>
      <c r="Q120" s="194"/>
      <c r="R120" s="194"/>
      <c r="S120" s="194"/>
      <c r="T120" s="194"/>
      <c r="U120" s="194"/>
      <c r="V120" s="194"/>
      <c r="W120" s="194"/>
      <c r="X120" s="194"/>
      <c r="Y120" s="194"/>
      <c r="Z120" s="194"/>
    </row>
    <row r="121" ht="12.0" customHeight="1">
      <c r="A121" s="194"/>
      <c r="B121" s="194"/>
      <c r="C121" s="194"/>
      <c r="D121" s="194"/>
      <c r="E121" s="194"/>
      <c r="F121" s="194"/>
      <c r="G121" s="194"/>
      <c r="H121" s="194"/>
      <c r="I121" s="194"/>
      <c r="J121" s="194"/>
      <c r="K121" s="194"/>
      <c r="L121" s="194"/>
      <c r="M121" s="194"/>
      <c r="N121" s="194"/>
      <c r="O121" s="194"/>
      <c r="P121" s="194"/>
      <c r="Q121" s="194"/>
      <c r="R121" s="194"/>
      <c r="S121" s="194"/>
      <c r="T121" s="194"/>
      <c r="U121" s="194"/>
      <c r="V121" s="194"/>
      <c r="W121" s="194"/>
      <c r="X121" s="194"/>
      <c r="Y121" s="194"/>
      <c r="Z121" s="194"/>
    </row>
    <row r="122" ht="12.0" customHeight="1">
      <c r="A122" s="194"/>
      <c r="B122" s="194"/>
      <c r="C122" s="194"/>
      <c r="D122" s="194"/>
      <c r="E122" s="194"/>
      <c r="F122" s="194"/>
      <c r="G122" s="194"/>
      <c r="H122" s="194"/>
      <c r="I122" s="194"/>
      <c r="J122" s="194"/>
      <c r="K122" s="194"/>
      <c r="L122" s="194"/>
      <c r="M122" s="194"/>
      <c r="N122" s="194"/>
      <c r="O122" s="194"/>
      <c r="P122" s="194"/>
      <c r="Q122" s="194"/>
      <c r="R122" s="194"/>
      <c r="S122" s="194"/>
      <c r="T122" s="194"/>
      <c r="U122" s="194"/>
      <c r="V122" s="194"/>
      <c r="W122" s="194"/>
      <c r="X122" s="194"/>
      <c r="Y122" s="194"/>
      <c r="Z122" s="194"/>
    </row>
    <row r="123" ht="12.0" customHeight="1">
      <c r="A123" s="194"/>
      <c r="B123" s="194"/>
      <c r="C123" s="194"/>
      <c r="D123" s="194"/>
      <c r="E123" s="194"/>
      <c r="F123" s="194"/>
      <c r="G123" s="194"/>
      <c r="H123" s="194"/>
      <c r="I123" s="194"/>
      <c r="J123" s="194"/>
      <c r="K123" s="194"/>
      <c r="L123" s="194"/>
      <c r="M123" s="194"/>
      <c r="N123" s="194"/>
      <c r="O123" s="194"/>
      <c r="P123" s="194"/>
      <c r="Q123" s="194"/>
      <c r="R123" s="194"/>
      <c r="S123" s="194"/>
      <c r="T123" s="194"/>
      <c r="U123" s="194"/>
      <c r="V123" s="194"/>
      <c r="W123" s="194"/>
      <c r="X123" s="194"/>
      <c r="Y123" s="194"/>
      <c r="Z123" s="194"/>
    </row>
    <row r="124" ht="12.0" customHeight="1">
      <c r="A124" s="194"/>
      <c r="B124" s="194"/>
      <c r="C124" s="194"/>
      <c r="D124" s="194"/>
      <c r="E124" s="194"/>
      <c r="F124" s="194"/>
      <c r="G124" s="194"/>
      <c r="H124" s="194"/>
      <c r="I124" s="194"/>
      <c r="J124" s="194"/>
      <c r="K124" s="194"/>
      <c r="L124" s="194"/>
      <c r="M124" s="194"/>
      <c r="N124" s="194"/>
      <c r="O124" s="194"/>
      <c r="P124" s="194"/>
      <c r="Q124" s="194"/>
      <c r="R124" s="194"/>
      <c r="S124" s="194"/>
      <c r="T124" s="194"/>
      <c r="U124" s="194"/>
      <c r="V124" s="194"/>
      <c r="W124" s="194"/>
      <c r="X124" s="194"/>
      <c r="Y124" s="194"/>
      <c r="Z124" s="194"/>
    </row>
    <row r="125" ht="12.0" customHeight="1">
      <c r="A125" s="194"/>
      <c r="B125" s="194"/>
      <c r="C125" s="194"/>
      <c r="D125" s="194"/>
      <c r="E125" s="194"/>
      <c r="F125" s="194"/>
      <c r="G125" s="194"/>
      <c r="H125" s="194"/>
      <c r="I125" s="194"/>
      <c r="J125" s="194"/>
      <c r="K125" s="194"/>
      <c r="L125" s="194"/>
      <c r="M125" s="194"/>
      <c r="N125" s="194"/>
      <c r="O125" s="194"/>
      <c r="P125" s="194"/>
      <c r="Q125" s="194"/>
      <c r="R125" s="194"/>
      <c r="S125" s="194"/>
      <c r="T125" s="194"/>
      <c r="U125" s="194"/>
      <c r="V125" s="194"/>
      <c r="W125" s="194"/>
      <c r="X125" s="194"/>
      <c r="Y125" s="194"/>
      <c r="Z125" s="194"/>
    </row>
    <row r="126" ht="12.0" customHeight="1">
      <c r="A126" s="194"/>
      <c r="B126" s="194"/>
      <c r="C126" s="194"/>
      <c r="D126" s="194"/>
      <c r="E126" s="194"/>
      <c r="F126" s="194"/>
      <c r="G126" s="194"/>
      <c r="H126" s="194"/>
      <c r="I126" s="194"/>
      <c r="J126" s="194"/>
      <c r="K126" s="194"/>
      <c r="L126" s="194"/>
      <c r="M126" s="194"/>
      <c r="N126" s="194"/>
      <c r="O126" s="194"/>
      <c r="P126" s="194"/>
      <c r="Q126" s="194"/>
      <c r="R126" s="194"/>
      <c r="S126" s="194"/>
      <c r="T126" s="194"/>
      <c r="U126" s="194"/>
      <c r="V126" s="194"/>
      <c r="W126" s="194"/>
      <c r="X126" s="194"/>
      <c r="Y126" s="194"/>
      <c r="Z126" s="194"/>
    </row>
    <row r="127" ht="12.0" customHeight="1">
      <c r="A127" s="194"/>
      <c r="B127" s="194"/>
      <c r="C127" s="194"/>
      <c r="D127" s="194"/>
      <c r="E127" s="194"/>
      <c r="F127" s="194"/>
      <c r="G127" s="194"/>
      <c r="H127" s="194"/>
      <c r="I127" s="194"/>
      <c r="J127" s="194"/>
      <c r="K127" s="194"/>
      <c r="L127" s="194"/>
      <c r="M127" s="194"/>
      <c r="N127" s="194"/>
      <c r="O127" s="194"/>
      <c r="P127" s="194"/>
      <c r="Q127" s="194"/>
      <c r="R127" s="194"/>
      <c r="S127" s="194"/>
      <c r="T127" s="194"/>
      <c r="U127" s="194"/>
      <c r="V127" s="194"/>
      <c r="W127" s="194"/>
      <c r="X127" s="194"/>
      <c r="Y127" s="194"/>
      <c r="Z127" s="194"/>
    </row>
    <row r="128" ht="12.0" customHeight="1">
      <c r="A128" s="194"/>
      <c r="B128" s="194"/>
      <c r="C128" s="194"/>
      <c r="D128" s="194"/>
      <c r="E128" s="194"/>
      <c r="F128" s="194"/>
      <c r="G128" s="194"/>
      <c r="H128" s="194"/>
      <c r="I128" s="194"/>
      <c r="J128" s="194"/>
      <c r="K128" s="194"/>
      <c r="L128" s="194"/>
      <c r="M128" s="194"/>
      <c r="N128" s="194"/>
      <c r="O128" s="194"/>
      <c r="P128" s="194"/>
      <c r="Q128" s="194"/>
      <c r="R128" s="194"/>
      <c r="S128" s="194"/>
      <c r="T128" s="194"/>
      <c r="U128" s="194"/>
      <c r="V128" s="194"/>
      <c r="W128" s="194"/>
      <c r="X128" s="194"/>
      <c r="Y128" s="194"/>
      <c r="Z128" s="194"/>
    </row>
    <row r="129" ht="12.0" customHeight="1">
      <c r="A129" s="194"/>
      <c r="B129" s="194"/>
      <c r="C129" s="194"/>
      <c r="D129" s="194"/>
      <c r="E129" s="194"/>
      <c r="F129" s="194"/>
      <c r="G129" s="194"/>
      <c r="H129" s="194"/>
      <c r="I129" s="194"/>
      <c r="J129" s="194"/>
      <c r="K129" s="194"/>
      <c r="L129" s="194"/>
      <c r="M129" s="194"/>
      <c r="N129" s="194"/>
      <c r="O129" s="194"/>
      <c r="P129" s="194"/>
      <c r="Q129" s="194"/>
      <c r="R129" s="194"/>
      <c r="S129" s="194"/>
      <c r="T129" s="194"/>
      <c r="U129" s="194"/>
      <c r="V129" s="194"/>
      <c r="W129" s="194"/>
      <c r="X129" s="194"/>
      <c r="Y129" s="194"/>
      <c r="Z129" s="194"/>
    </row>
    <row r="130" ht="12.0" customHeight="1">
      <c r="A130" s="194"/>
      <c r="B130" s="194"/>
      <c r="C130" s="194"/>
      <c r="D130" s="194"/>
      <c r="E130" s="194"/>
      <c r="F130" s="194"/>
      <c r="G130" s="194"/>
      <c r="H130" s="194"/>
      <c r="I130" s="194"/>
      <c r="J130" s="194"/>
      <c r="K130" s="194"/>
      <c r="L130" s="194"/>
      <c r="M130" s="194"/>
      <c r="N130" s="194"/>
      <c r="O130" s="194"/>
      <c r="P130" s="194"/>
      <c r="Q130" s="194"/>
      <c r="R130" s="194"/>
      <c r="S130" s="194"/>
      <c r="T130" s="194"/>
      <c r="U130" s="194"/>
      <c r="V130" s="194"/>
      <c r="W130" s="194"/>
      <c r="X130" s="194"/>
      <c r="Y130" s="194"/>
      <c r="Z130" s="194"/>
    </row>
    <row r="131" ht="12.0" customHeight="1">
      <c r="A131" s="194"/>
      <c r="B131" s="194"/>
      <c r="C131" s="194"/>
      <c r="D131" s="194"/>
      <c r="E131" s="194"/>
      <c r="F131" s="194"/>
      <c r="G131" s="194"/>
      <c r="H131" s="194"/>
      <c r="I131" s="194"/>
      <c r="J131" s="194"/>
      <c r="K131" s="194"/>
      <c r="L131" s="194"/>
      <c r="M131" s="194"/>
      <c r="N131" s="194"/>
      <c r="O131" s="194"/>
      <c r="P131" s="194"/>
      <c r="Q131" s="194"/>
      <c r="R131" s="194"/>
      <c r="S131" s="194"/>
      <c r="T131" s="194"/>
      <c r="U131" s="194"/>
      <c r="V131" s="194"/>
      <c r="W131" s="194"/>
      <c r="X131" s="194"/>
      <c r="Y131" s="194"/>
      <c r="Z131" s="194"/>
    </row>
    <row r="132" ht="12.0" customHeight="1">
      <c r="A132" s="194"/>
      <c r="B132" s="194"/>
      <c r="C132" s="194"/>
      <c r="D132" s="194"/>
      <c r="E132" s="194"/>
      <c r="F132" s="194"/>
      <c r="G132" s="194"/>
      <c r="H132" s="194"/>
      <c r="I132" s="194"/>
      <c r="J132" s="194"/>
      <c r="K132" s="194"/>
      <c r="L132" s="194"/>
      <c r="M132" s="194"/>
      <c r="N132" s="194"/>
      <c r="O132" s="194"/>
      <c r="P132" s="194"/>
      <c r="Q132" s="194"/>
      <c r="R132" s="194"/>
      <c r="S132" s="194"/>
      <c r="T132" s="194"/>
      <c r="U132" s="194"/>
      <c r="V132" s="194"/>
      <c r="W132" s="194"/>
      <c r="X132" s="194"/>
      <c r="Y132" s="194"/>
      <c r="Z132" s="194"/>
    </row>
    <row r="133" ht="12.0" customHeight="1">
      <c r="A133" s="194"/>
      <c r="B133" s="194"/>
      <c r="C133" s="194"/>
      <c r="D133" s="194"/>
      <c r="E133" s="194"/>
      <c r="F133" s="194"/>
      <c r="G133" s="194"/>
      <c r="H133" s="194"/>
      <c r="I133" s="194"/>
      <c r="J133" s="194"/>
      <c r="K133" s="194"/>
      <c r="L133" s="194"/>
      <c r="M133" s="194"/>
      <c r="N133" s="194"/>
      <c r="O133" s="194"/>
      <c r="P133" s="194"/>
      <c r="Q133" s="194"/>
      <c r="R133" s="194"/>
      <c r="S133" s="194"/>
      <c r="T133" s="194"/>
      <c r="U133" s="194"/>
      <c r="V133" s="194"/>
      <c r="W133" s="194"/>
      <c r="X133" s="194"/>
      <c r="Y133" s="194"/>
      <c r="Z133" s="194"/>
    </row>
    <row r="134" ht="12.0" customHeight="1">
      <c r="A134" s="194"/>
      <c r="B134" s="194"/>
      <c r="C134" s="194"/>
      <c r="D134" s="194"/>
      <c r="E134" s="194"/>
      <c r="F134" s="194"/>
      <c r="G134" s="194"/>
      <c r="H134" s="194"/>
      <c r="I134" s="194"/>
      <c r="J134" s="194"/>
      <c r="K134" s="194"/>
      <c r="L134" s="194"/>
      <c r="M134" s="194"/>
      <c r="N134" s="194"/>
      <c r="O134" s="194"/>
      <c r="P134" s="194"/>
      <c r="Q134" s="194"/>
      <c r="R134" s="194"/>
      <c r="S134" s="194"/>
      <c r="T134" s="194"/>
      <c r="U134" s="194"/>
      <c r="V134" s="194"/>
      <c r="W134" s="194"/>
      <c r="X134" s="194"/>
      <c r="Y134" s="194"/>
      <c r="Z134" s="194"/>
    </row>
    <row r="135" ht="12.0" customHeight="1">
      <c r="A135" s="194"/>
      <c r="B135" s="194"/>
      <c r="C135" s="194"/>
      <c r="D135" s="194"/>
      <c r="E135" s="194"/>
      <c r="F135" s="194"/>
      <c r="G135" s="194"/>
      <c r="H135" s="194"/>
      <c r="I135" s="194"/>
      <c r="J135" s="194"/>
      <c r="K135" s="194"/>
      <c r="L135" s="194"/>
      <c r="M135" s="194"/>
      <c r="N135" s="194"/>
      <c r="O135" s="194"/>
      <c r="P135" s="194"/>
      <c r="Q135" s="194"/>
      <c r="R135" s="194"/>
      <c r="S135" s="194"/>
      <c r="T135" s="194"/>
      <c r="U135" s="194"/>
      <c r="V135" s="194"/>
      <c r="W135" s="194"/>
      <c r="X135" s="194"/>
      <c r="Y135" s="194"/>
      <c r="Z135" s="194"/>
    </row>
    <row r="136" ht="12.0" customHeight="1">
      <c r="A136" s="194"/>
      <c r="B136" s="194"/>
      <c r="C136" s="194"/>
      <c r="D136" s="194"/>
      <c r="E136" s="194"/>
      <c r="F136" s="194"/>
      <c r="G136" s="194"/>
      <c r="H136" s="194"/>
      <c r="I136" s="194"/>
      <c r="J136" s="194"/>
      <c r="K136" s="194"/>
      <c r="L136" s="194"/>
      <c r="M136" s="194"/>
      <c r="N136" s="194"/>
      <c r="O136" s="194"/>
      <c r="P136" s="194"/>
      <c r="Q136" s="194"/>
      <c r="R136" s="194"/>
      <c r="S136" s="194"/>
      <c r="T136" s="194"/>
      <c r="U136" s="194"/>
      <c r="V136" s="194"/>
      <c r="W136" s="194"/>
      <c r="X136" s="194"/>
      <c r="Y136" s="194"/>
      <c r="Z136" s="194"/>
    </row>
    <row r="137" ht="12.0" customHeight="1">
      <c r="A137" s="194"/>
      <c r="B137" s="194"/>
      <c r="C137" s="194"/>
      <c r="D137" s="194"/>
      <c r="E137" s="194"/>
      <c r="F137" s="194"/>
      <c r="G137" s="194"/>
      <c r="H137" s="194"/>
      <c r="I137" s="194"/>
      <c r="J137" s="194"/>
      <c r="K137" s="194"/>
      <c r="L137" s="194"/>
      <c r="M137" s="194"/>
      <c r="N137" s="194"/>
      <c r="O137" s="194"/>
      <c r="P137" s="194"/>
      <c r="Q137" s="194"/>
      <c r="R137" s="194"/>
      <c r="S137" s="194"/>
      <c r="T137" s="194"/>
      <c r="U137" s="194"/>
      <c r="V137" s="194"/>
      <c r="W137" s="194"/>
      <c r="X137" s="194"/>
      <c r="Y137" s="194"/>
      <c r="Z137" s="194"/>
    </row>
    <row r="138" ht="12.0" customHeight="1">
      <c r="A138" s="194"/>
      <c r="B138" s="194"/>
      <c r="C138" s="194"/>
      <c r="D138" s="194"/>
      <c r="E138" s="194"/>
      <c r="F138" s="194"/>
      <c r="G138" s="194"/>
      <c r="H138" s="194"/>
      <c r="I138" s="194"/>
      <c r="J138" s="194"/>
      <c r="K138" s="194"/>
      <c r="L138" s="194"/>
      <c r="M138" s="194"/>
      <c r="N138" s="194"/>
      <c r="O138" s="194"/>
      <c r="P138" s="194"/>
      <c r="Q138" s="194"/>
      <c r="R138" s="194"/>
      <c r="S138" s="194"/>
      <c r="T138" s="194"/>
      <c r="U138" s="194"/>
      <c r="V138" s="194"/>
      <c r="W138" s="194"/>
      <c r="X138" s="194"/>
      <c r="Y138" s="194"/>
      <c r="Z138" s="194"/>
    </row>
    <row r="139" ht="12.0" customHeight="1">
      <c r="A139" s="194"/>
      <c r="B139" s="194"/>
      <c r="C139" s="194"/>
      <c r="D139" s="194"/>
      <c r="E139" s="194"/>
      <c r="F139" s="194"/>
      <c r="G139" s="194"/>
      <c r="H139" s="194"/>
      <c r="I139" s="194"/>
      <c r="J139" s="194"/>
      <c r="K139" s="194"/>
      <c r="L139" s="194"/>
      <c r="M139" s="194"/>
      <c r="N139" s="194"/>
      <c r="O139" s="194"/>
      <c r="P139" s="194"/>
      <c r="Q139" s="194"/>
      <c r="R139" s="194"/>
      <c r="S139" s="194"/>
      <c r="T139" s="194"/>
      <c r="U139" s="194"/>
      <c r="V139" s="194"/>
      <c r="W139" s="194"/>
      <c r="X139" s="194"/>
      <c r="Y139" s="194"/>
      <c r="Z139" s="194"/>
    </row>
    <row r="140" ht="12.0" customHeight="1">
      <c r="A140" s="194"/>
      <c r="B140" s="194"/>
      <c r="C140" s="194"/>
      <c r="D140" s="194"/>
      <c r="E140" s="194"/>
      <c r="F140" s="194"/>
      <c r="G140" s="194"/>
      <c r="H140" s="194"/>
      <c r="I140" s="194"/>
      <c r="J140" s="194"/>
      <c r="K140" s="194"/>
      <c r="L140" s="194"/>
      <c r="M140" s="194"/>
      <c r="N140" s="194"/>
      <c r="O140" s="194"/>
      <c r="P140" s="194"/>
      <c r="Q140" s="194"/>
      <c r="R140" s="194"/>
      <c r="S140" s="194"/>
      <c r="T140" s="194"/>
      <c r="U140" s="194"/>
      <c r="V140" s="194"/>
      <c r="W140" s="194"/>
      <c r="X140" s="194"/>
      <c r="Y140" s="194"/>
      <c r="Z140" s="194"/>
    </row>
    <row r="141" ht="12.0" customHeight="1">
      <c r="A141" s="194"/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94"/>
      <c r="O141" s="194"/>
      <c r="P141" s="194"/>
      <c r="Q141" s="194"/>
      <c r="R141" s="194"/>
      <c r="S141" s="194"/>
      <c r="T141" s="194"/>
      <c r="U141" s="194"/>
      <c r="V141" s="194"/>
      <c r="W141" s="194"/>
      <c r="X141" s="194"/>
      <c r="Y141" s="194"/>
      <c r="Z141" s="194"/>
    </row>
    <row r="142" ht="12.0" customHeight="1">
      <c r="A142" s="194"/>
      <c r="B142" s="194"/>
      <c r="C142" s="194"/>
      <c r="D142" s="194"/>
      <c r="E142" s="194"/>
      <c r="F142" s="194"/>
      <c r="G142" s="194"/>
      <c r="H142" s="194"/>
      <c r="I142" s="194"/>
      <c r="J142" s="194"/>
      <c r="K142" s="194"/>
      <c r="L142" s="194"/>
      <c r="M142" s="194"/>
      <c r="N142" s="194"/>
      <c r="O142" s="194"/>
      <c r="P142" s="194"/>
      <c r="Q142" s="194"/>
      <c r="R142" s="194"/>
      <c r="S142" s="194"/>
      <c r="T142" s="194"/>
      <c r="U142" s="194"/>
      <c r="V142" s="194"/>
      <c r="W142" s="194"/>
      <c r="X142" s="194"/>
      <c r="Y142" s="194"/>
      <c r="Z142" s="194"/>
    </row>
    <row r="143" ht="12.0" customHeight="1">
      <c r="A143" s="194"/>
      <c r="B143" s="194"/>
      <c r="C143" s="194"/>
      <c r="D143" s="194"/>
      <c r="E143" s="194"/>
      <c r="F143" s="194"/>
      <c r="G143" s="194"/>
      <c r="H143" s="194"/>
      <c r="I143" s="194"/>
      <c r="J143" s="194"/>
      <c r="K143" s="194"/>
      <c r="L143" s="194"/>
      <c r="M143" s="194"/>
      <c r="N143" s="194"/>
      <c r="O143" s="194"/>
      <c r="P143" s="194"/>
      <c r="Q143" s="194"/>
      <c r="R143" s="194"/>
      <c r="S143" s="194"/>
      <c r="T143" s="194"/>
      <c r="U143" s="194"/>
      <c r="V143" s="194"/>
      <c r="W143" s="194"/>
      <c r="X143" s="194"/>
      <c r="Y143" s="194"/>
      <c r="Z143" s="194"/>
    </row>
    <row r="144" ht="12.0" customHeight="1">
      <c r="A144" s="194"/>
      <c r="B144" s="194"/>
      <c r="C144" s="194"/>
      <c r="D144" s="194"/>
      <c r="E144" s="194"/>
      <c r="F144" s="194"/>
      <c r="G144" s="194"/>
      <c r="H144" s="194"/>
      <c r="I144" s="194"/>
      <c r="J144" s="194"/>
      <c r="K144" s="194"/>
      <c r="L144" s="194"/>
      <c r="M144" s="194"/>
      <c r="N144" s="194"/>
      <c r="O144" s="194"/>
      <c r="P144" s="194"/>
      <c r="Q144" s="194"/>
      <c r="R144" s="194"/>
      <c r="S144" s="194"/>
      <c r="T144" s="194"/>
      <c r="U144" s="194"/>
      <c r="V144" s="194"/>
      <c r="W144" s="194"/>
      <c r="X144" s="194"/>
      <c r="Y144" s="194"/>
      <c r="Z144" s="194"/>
    </row>
    <row r="145" ht="12.0" customHeight="1">
      <c r="A145" s="194"/>
      <c r="B145" s="194"/>
      <c r="C145" s="194"/>
      <c r="D145" s="194"/>
      <c r="E145" s="194"/>
      <c r="F145" s="194"/>
      <c r="G145" s="194"/>
      <c r="H145" s="194"/>
      <c r="I145" s="194"/>
      <c r="J145" s="194"/>
      <c r="K145" s="194"/>
      <c r="L145" s="194"/>
      <c r="M145" s="194"/>
      <c r="N145" s="194"/>
      <c r="O145" s="194"/>
      <c r="P145" s="194"/>
      <c r="Q145" s="194"/>
      <c r="R145" s="194"/>
      <c r="S145" s="194"/>
      <c r="T145" s="194"/>
      <c r="U145" s="194"/>
      <c r="V145" s="194"/>
      <c r="W145" s="194"/>
      <c r="X145" s="194"/>
      <c r="Y145" s="194"/>
      <c r="Z145" s="194"/>
    </row>
    <row r="146" ht="12.0" customHeight="1">
      <c r="A146" s="194"/>
      <c r="B146" s="194"/>
      <c r="C146" s="194"/>
      <c r="D146" s="194"/>
      <c r="E146" s="194"/>
      <c r="F146" s="194"/>
      <c r="G146" s="194"/>
      <c r="H146" s="194"/>
      <c r="I146" s="194"/>
      <c r="J146" s="194"/>
      <c r="K146" s="194"/>
      <c r="L146" s="194"/>
      <c r="M146" s="194"/>
      <c r="N146" s="194"/>
      <c r="O146" s="194"/>
      <c r="P146" s="194"/>
      <c r="Q146" s="194"/>
      <c r="R146" s="194"/>
      <c r="S146" s="194"/>
      <c r="T146" s="194"/>
      <c r="U146" s="194"/>
      <c r="V146" s="194"/>
      <c r="W146" s="194"/>
      <c r="X146" s="194"/>
      <c r="Y146" s="194"/>
      <c r="Z146" s="194"/>
    </row>
    <row r="147" ht="12.0" customHeight="1">
      <c r="A147" s="194"/>
      <c r="B147" s="194"/>
      <c r="C147" s="194"/>
      <c r="D147" s="194"/>
      <c r="E147" s="194"/>
      <c r="F147" s="194"/>
      <c r="G147" s="194"/>
      <c r="H147" s="194"/>
      <c r="I147" s="194"/>
      <c r="J147" s="194"/>
      <c r="K147" s="194"/>
      <c r="L147" s="194"/>
      <c r="M147" s="194"/>
      <c r="N147" s="194"/>
      <c r="O147" s="194"/>
      <c r="P147" s="194"/>
      <c r="Q147" s="194"/>
      <c r="R147" s="194"/>
      <c r="S147" s="194"/>
      <c r="T147" s="194"/>
      <c r="U147" s="194"/>
      <c r="V147" s="194"/>
      <c r="W147" s="194"/>
      <c r="X147" s="194"/>
      <c r="Y147" s="194"/>
      <c r="Z147" s="194"/>
    </row>
    <row r="148" ht="12.0" customHeight="1">
      <c r="A148" s="194"/>
      <c r="B148" s="194"/>
      <c r="C148" s="194"/>
      <c r="D148" s="194"/>
      <c r="E148" s="194"/>
      <c r="F148" s="194"/>
      <c r="G148" s="194"/>
      <c r="H148" s="194"/>
      <c r="I148" s="194"/>
      <c r="J148" s="194"/>
      <c r="K148" s="194"/>
      <c r="L148" s="194"/>
      <c r="M148" s="194"/>
      <c r="N148" s="194"/>
      <c r="O148" s="194"/>
      <c r="P148" s="194"/>
      <c r="Q148" s="194"/>
      <c r="R148" s="194"/>
      <c r="S148" s="194"/>
      <c r="T148" s="194"/>
      <c r="U148" s="194"/>
      <c r="V148" s="194"/>
      <c r="W148" s="194"/>
      <c r="X148" s="194"/>
      <c r="Y148" s="194"/>
      <c r="Z148" s="194"/>
    </row>
    <row r="149" ht="12.0" customHeight="1">
      <c r="A149" s="194"/>
      <c r="B149" s="194"/>
      <c r="C149" s="194"/>
      <c r="D149" s="194"/>
      <c r="E149" s="194"/>
      <c r="F149" s="194"/>
      <c r="G149" s="194"/>
      <c r="H149" s="194"/>
      <c r="I149" s="194"/>
      <c r="J149" s="194"/>
      <c r="K149" s="194"/>
      <c r="L149" s="194"/>
      <c r="M149" s="194"/>
      <c r="N149" s="194"/>
      <c r="O149" s="194"/>
      <c r="P149" s="194"/>
      <c r="Q149" s="194"/>
      <c r="R149" s="194"/>
      <c r="S149" s="194"/>
      <c r="T149" s="194"/>
      <c r="U149" s="194"/>
      <c r="V149" s="194"/>
      <c r="W149" s="194"/>
      <c r="X149" s="194"/>
      <c r="Y149" s="194"/>
      <c r="Z149" s="194"/>
    </row>
    <row r="150" ht="12.0" customHeight="1">
      <c r="A150" s="194"/>
      <c r="B150" s="194"/>
      <c r="C150" s="194"/>
      <c r="D150" s="194"/>
      <c r="E150" s="194"/>
      <c r="F150" s="194"/>
      <c r="G150" s="194"/>
      <c r="H150" s="194"/>
      <c r="I150" s="194"/>
      <c r="J150" s="194"/>
      <c r="K150" s="194"/>
      <c r="L150" s="194"/>
      <c r="M150" s="194"/>
      <c r="N150" s="194"/>
      <c r="O150" s="194"/>
      <c r="P150" s="194"/>
      <c r="Q150" s="194"/>
      <c r="R150" s="194"/>
      <c r="S150" s="194"/>
      <c r="T150" s="194"/>
      <c r="U150" s="194"/>
      <c r="V150" s="194"/>
      <c r="W150" s="194"/>
      <c r="X150" s="194"/>
      <c r="Y150" s="194"/>
      <c r="Z150" s="194"/>
    </row>
    <row r="151" ht="12.0" customHeight="1">
      <c r="A151" s="194"/>
      <c r="B151" s="194"/>
      <c r="C151" s="194"/>
      <c r="D151" s="194"/>
      <c r="E151" s="194"/>
      <c r="F151" s="194"/>
      <c r="G151" s="194"/>
      <c r="H151" s="194"/>
      <c r="I151" s="194"/>
      <c r="J151" s="194"/>
      <c r="K151" s="194"/>
      <c r="L151" s="194"/>
      <c r="M151" s="194"/>
      <c r="N151" s="194"/>
      <c r="O151" s="194"/>
      <c r="P151" s="194"/>
      <c r="Q151" s="194"/>
      <c r="R151" s="194"/>
      <c r="S151" s="194"/>
      <c r="T151" s="194"/>
      <c r="U151" s="194"/>
      <c r="V151" s="194"/>
      <c r="W151" s="194"/>
      <c r="X151" s="194"/>
      <c r="Y151" s="194"/>
      <c r="Z151" s="194"/>
    </row>
    <row r="152" ht="12.0" customHeight="1">
      <c r="A152" s="194"/>
      <c r="B152" s="194"/>
      <c r="C152" s="194"/>
      <c r="D152" s="194"/>
      <c r="E152" s="194"/>
      <c r="F152" s="194"/>
      <c r="G152" s="194"/>
      <c r="H152" s="194"/>
      <c r="I152" s="194"/>
      <c r="J152" s="194"/>
      <c r="K152" s="194"/>
      <c r="L152" s="194"/>
      <c r="M152" s="194"/>
      <c r="N152" s="194"/>
      <c r="O152" s="194"/>
      <c r="P152" s="194"/>
      <c r="Q152" s="194"/>
      <c r="R152" s="194"/>
      <c r="S152" s="194"/>
      <c r="T152" s="194"/>
      <c r="U152" s="194"/>
      <c r="V152" s="194"/>
      <c r="W152" s="194"/>
      <c r="X152" s="194"/>
      <c r="Y152" s="194"/>
      <c r="Z152" s="194"/>
    </row>
    <row r="153" ht="12.0" customHeight="1">
      <c r="A153" s="194"/>
      <c r="B153" s="194"/>
      <c r="C153" s="194"/>
      <c r="D153" s="194"/>
      <c r="E153" s="194"/>
      <c r="F153" s="194"/>
      <c r="G153" s="194"/>
      <c r="H153" s="194"/>
      <c r="I153" s="194"/>
      <c r="J153" s="194"/>
      <c r="K153" s="194"/>
      <c r="L153" s="194"/>
      <c r="M153" s="194"/>
      <c r="N153" s="194"/>
      <c r="O153" s="194"/>
      <c r="P153" s="194"/>
      <c r="Q153" s="194"/>
      <c r="R153" s="194"/>
      <c r="S153" s="194"/>
      <c r="T153" s="194"/>
      <c r="U153" s="194"/>
      <c r="V153" s="194"/>
      <c r="W153" s="194"/>
      <c r="X153" s="194"/>
      <c r="Y153" s="194"/>
      <c r="Z153" s="194"/>
    </row>
    <row r="154" ht="12.0" customHeight="1">
      <c r="A154" s="194"/>
      <c r="B154" s="194"/>
      <c r="C154" s="194"/>
      <c r="D154" s="194"/>
      <c r="E154" s="194"/>
      <c r="F154" s="194"/>
      <c r="G154" s="194"/>
      <c r="H154" s="194"/>
      <c r="I154" s="194"/>
      <c r="J154" s="194"/>
      <c r="K154" s="194"/>
      <c r="L154" s="194"/>
      <c r="M154" s="194"/>
      <c r="N154" s="194"/>
      <c r="O154" s="194"/>
      <c r="P154" s="194"/>
      <c r="Q154" s="194"/>
      <c r="R154" s="194"/>
      <c r="S154" s="194"/>
      <c r="T154" s="194"/>
      <c r="U154" s="194"/>
      <c r="V154" s="194"/>
      <c r="W154" s="194"/>
      <c r="X154" s="194"/>
      <c r="Y154" s="194"/>
      <c r="Z154" s="194"/>
    </row>
    <row r="155" ht="12.0" customHeight="1">
      <c r="A155" s="194"/>
      <c r="B155" s="194"/>
      <c r="C155" s="194"/>
      <c r="D155" s="194"/>
      <c r="E155" s="194"/>
      <c r="F155" s="194"/>
      <c r="G155" s="194"/>
      <c r="H155" s="194"/>
      <c r="I155" s="194"/>
      <c r="J155" s="194"/>
      <c r="K155" s="194"/>
      <c r="L155" s="194"/>
      <c r="M155" s="194"/>
      <c r="N155" s="194"/>
      <c r="O155" s="194"/>
      <c r="P155" s="194"/>
      <c r="Q155" s="194"/>
      <c r="R155" s="194"/>
      <c r="S155" s="194"/>
      <c r="T155" s="194"/>
      <c r="U155" s="194"/>
      <c r="V155" s="194"/>
      <c r="W155" s="194"/>
      <c r="X155" s="194"/>
      <c r="Y155" s="194"/>
      <c r="Z155" s="194"/>
    </row>
    <row r="156" ht="12.0" customHeight="1">
      <c r="A156" s="194"/>
      <c r="B156" s="194"/>
      <c r="C156" s="194"/>
      <c r="D156" s="194"/>
      <c r="E156" s="194"/>
      <c r="F156" s="194"/>
      <c r="G156" s="194"/>
      <c r="H156" s="194"/>
      <c r="I156" s="194"/>
      <c r="J156" s="194"/>
      <c r="K156" s="194"/>
      <c r="L156" s="194"/>
      <c r="M156" s="194"/>
      <c r="N156" s="194"/>
      <c r="O156" s="194"/>
      <c r="P156" s="194"/>
      <c r="Q156" s="194"/>
      <c r="R156" s="194"/>
      <c r="S156" s="194"/>
      <c r="T156" s="194"/>
      <c r="U156" s="194"/>
      <c r="V156" s="194"/>
      <c r="W156" s="194"/>
      <c r="X156" s="194"/>
      <c r="Y156" s="194"/>
      <c r="Z156" s="194"/>
    </row>
    <row r="157" ht="12.0" customHeight="1">
      <c r="A157" s="194"/>
      <c r="B157" s="194"/>
      <c r="C157" s="194"/>
      <c r="D157" s="194"/>
      <c r="E157" s="194"/>
      <c r="F157" s="194"/>
      <c r="G157" s="194"/>
      <c r="H157" s="194"/>
      <c r="I157" s="194"/>
      <c r="J157" s="194"/>
      <c r="K157" s="194"/>
      <c r="L157" s="194"/>
      <c r="M157" s="194"/>
      <c r="N157" s="194"/>
      <c r="O157" s="194"/>
      <c r="P157" s="194"/>
      <c r="Q157" s="194"/>
      <c r="R157" s="194"/>
      <c r="S157" s="194"/>
      <c r="T157" s="194"/>
      <c r="U157" s="194"/>
      <c r="V157" s="194"/>
      <c r="W157" s="194"/>
      <c r="X157" s="194"/>
      <c r="Y157" s="194"/>
      <c r="Z157" s="194"/>
    </row>
    <row r="158" ht="12.0" customHeight="1">
      <c r="A158" s="194"/>
      <c r="B158" s="194"/>
      <c r="C158" s="194"/>
      <c r="D158" s="194"/>
      <c r="E158" s="194"/>
      <c r="F158" s="194"/>
      <c r="G158" s="194"/>
      <c r="H158" s="194"/>
      <c r="I158" s="194"/>
      <c r="J158" s="194"/>
      <c r="K158" s="194"/>
      <c r="L158" s="194"/>
      <c r="M158" s="194"/>
      <c r="N158" s="194"/>
      <c r="O158" s="194"/>
      <c r="P158" s="194"/>
      <c r="Q158" s="194"/>
      <c r="R158" s="194"/>
      <c r="S158" s="194"/>
      <c r="T158" s="194"/>
      <c r="U158" s="194"/>
      <c r="V158" s="194"/>
      <c r="W158" s="194"/>
      <c r="X158" s="194"/>
      <c r="Y158" s="194"/>
      <c r="Z158" s="194"/>
    </row>
    <row r="159" ht="12.0" customHeight="1">
      <c r="A159" s="194"/>
      <c r="B159" s="194"/>
      <c r="C159" s="194"/>
      <c r="D159" s="194"/>
      <c r="E159" s="194"/>
      <c r="F159" s="194"/>
      <c r="G159" s="194"/>
      <c r="H159" s="194"/>
      <c r="I159" s="194"/>
      <c r="J159" s="194"/>
      <c r="K159" s="194"/>
      <c r="L159" s="194"/>
      <c r="M159" s="194"/>
      <c r="N159" s="194"/>
      <c r="O159" s="194"/>
      <c r="P159" s="194"/>
      <c r="Q159" s="194"/>
      <c r="R159" s="194"/>
      <c r="S159" s="194"/>
      <c r="T159" s="194"/>
      <c r="U159" s="194"/>
      <c r="V159" s="194"/>
      <c r="W159" s="194"/>
      <c r="X159" s="194"/>
      <c r="Y159" s="194"/>
      <c r="Z159" s="194"/>
    </row>
    <row r="160" ht="12.0" customHeight="1">
      <c r="A160" s="194"/>
      <c r="B160" s="194"/>
      <c r="C160" s="194"/>
      <c r="D160" s="194"/>
      <c r="E160" s="194"/>
      <c r="F160" s="194"/>
      <c r="G160" s="194"/>
      <c r="H160" s="194"/>
      <c r="I160" s="194"/>
      <c r="J160" s="194"/>
      <c r="K160" s="194"/>
      <c r="L160" s="194"/>
      <c r="M160" s="194"/>
      <c r="N160" s="194"/>
      <c r="O160" s="194"/>
      <c r="P160" s="194"/>
      <c r="Q160" s="194"/>
      <c r="R160" s="194"/>
      <c r="S160" s="194"/>
      <c r="T160" s="194"/>
      <c r="U160" s="194"/>
      <c r="V160" s="194"/>
      <c r="W160" s="194"/>
      <c r="X160" s="194"/>
      <c r="Y160" s="194"/>
      <c r="Z160" s="194"/>
    </row>
    <row r="161" ht="12.0" customHeight="1">
      <c r="A161" s="194"/>
      <c r="B161" s="194"/>
      <c r="C161" s="194"/>
      <c r="D161" s="194"/>
      <c r="E161" s="194"/>
      <c r="F161" s="194"/>
      <c r="G161" s="194"/>
      <c r="H161" s="194"/>
      <c r="I161" s="194"/>
      <c r="J161" s="194"/>
      <c r="K161" s="194"/>
      <c r="L161" s="194"/>
      <c r="M161" s="194"/>
      <c r="N161" s="194"/>
      <c r="O161" s="194"/>
      <c r="P161" s="194"/>
      <c r="Q161" s="194"/>
      <c r="R161" s="194"/>
      <c r="S161" s="194"/>
      <c r="T161" s="194"/>
      <c r="U161" s="194"/>
      <c r="V161" s="194"/>
      <c r="W161" s="194"/>
      <c r="X161" s="194"/>
      <c r="Y161" s="194"/>
      <c r="Z161" s="194"/>
    </row>
    <row r="162" ht="12.0" customHeight="1">
      <c r="A162" s="194"/>
      <c r="B162" s="194"/>
      <c r="C162" s="194"/>
      <c r="D162" s="194"/>
      <c r="E162" s="194"/>
      <c r="F162" s="194"/>
      <c r="G162" s="194"/>
      <c r="H162" s="194"/>
      <c r="I162" s="194"/>
      <c r="J162" s="194"/>
      <c r="K162" s="194"/>
      <c r="L162" s="194"/>
      <c r="M162" s="194"/>
      <c r="N162" s="194"/>
      <c r="O162" s="194"/>
      <c r="P162" s="194"/>
      <c r="Q162" s="194"/>
      <c r="R162" s="194"/>
      <c r="S162" s="194"/>
      <c r="T162" s="194"/>
      <c r="U162" s="194"/>
      <c r="V162" s="194"/>
      <c r="W162" s="194"/>
      <c r="X162" s="194"/>
      <c r="Y162" s="194"/>
      <c r="Z162" s="194"/>
    </row>
    <row r="163" ht="12.0" customHeight="1">
      <c r="A163" s="194"/>
      <c r="B163" s="194"/>
      <c r="C163" s="194"/>
      <c r="D163" s="194"/>
      <c r="E163" s="194"/>
      <c r="F163" s="194"/>
      <c r="G163" s="194"/>
      <c r="H163" s="194"/>
      <c r="I163" s="194"/>
      <c r="J163" s="194"/>
      <c r="K163" s="194"/>
      <c r="L163" s="194"/>
      <c r="M163" s="194"/>
      <c r="N163" s="194"/>
      <c r="O163" s="194"/>
      <c r="P163" s="194"/>
      <c r="Q163" s="194"/>
      <c r="R163" s="194"/>
      <c r="S163" s="194"/>
      <c r="T163" s="194"/>
      <c r="U163" s="194"/>
      <c r="V163" s="194"/>
      <c r="W163" s="194"/>
      <c r="X163" s="194"/>
      <c r="Y163" s="194"/>
      <c r="Z163" s="194"/>
    </row>
    <row r="164" ht="12.0" customHeight="1">
      <c r="A164" s="194"/>
      <c r="B164" s="194"/>
      <c r="C164" s="194"/>
      <c r="D164" s="194"/>
      <c r="E164" s="194"/>
      <c r="F164" s="194"/>
      <c r="G164" s="194"/>
      <c r="H164" s="194"/>
      <c r="I164" s="194"/>
      <c r="J164" s="194"/>
      <c r="K164" s="194"/>
      <c r="L164" s="194"/>
      <c r="M164" s="194"/>
      <c r="N164" s="194"/>
      <c r="O164" s="194"/>
      <c r="P164" s="194"/>
      <c r="Q164" s="194"/>
      <c r="R164" s="194"/>
      <c r="S164" s="194"/>
      <c r="T164" s="194"/>
      <c r="U164" s="194"/>
      <c r="V164" s="194"/>
      <c r="W164" s="194"/>
      <c r="X164" s="194"/>
      <c r="Y164" s="194"/>
      <c r="Z164" s="194"/>
    </row>
    <row r="165" ht="12.0" customHeight="1">
      <c r="A165" s="194"/>
      <c r="B165" s="194"/>
      <c r="C165" s="194"/>
      <c r="D165" s="194"/>
      <c r="E165" s="194"/>
      <c r="F165" s="194"/>
      <c r="G165" s="194"/>
      <c r="H165" s="194"/>
      <c r="I165" s="194"/>
      <c r="J165" s="194"/>
      <c r="K165" s="194"/>
      <c r="L165" s="194"/>
      <c r="M165" s="194"/>
      <c r="N165" s="194"/>
      <c r="O165" s="194"/>
      <c r="P165" s="194"/>
      <c r="Q165" s="194"/>
      <c r="R165" s="194"/>
      <c r="S165" s="194"/>
      <c r="T165" s="194"/>
      <c r="U165" s="194"/>
      <c r="V165" s="194"/>
      <c r="W165" s="194"/>
      <c r="X165" s="194"/>
      <c r="Y165" s="194"/>
      <c r="Z165" s="194"/>
    </row>
    <row r="166" ht="12.0" customHeight="1">
      <c r="A166" s="194"/>
      <c r="B166" s="194"/>
      <c r="C166" s="194"/>
      <c r="D166" s="194"/>
      <c r="E166" s="194"/>
      <c r="F166" s="194"/>
      <c r="G166" s="194"/>
      <c r="H166" s="194"/>
      <c r="I166" s="194"/>
      <c r="J166" s="194"/>
      <c r="K166" s="194"/>
      <c r="L166" s="194"/>
      <c r="M166" s="194"/>
      <c r="N166" s="194"/>
      <c r="O166" s="194"/>
      <c r="P166" s="194"/>
      <c r="Q166" s="194"/>
      <c r="R166" s="194"/>
      <c r="S166" s="194"/>
      <c r="T166" s="194"/>
      <c r="U166" s="194"/>
      <c r="V166" s="194"/>
      <c r="W166" s="194"/>
      <c r="X166" s="194"/>
      <c r="Y166" s="194"/>
      <c r="Z166" s="194"/>
    </row>
    <row r="167" ht="12.0" customHeight="1">
      <c r="A167" s="194"/>
      <c r="B167" s="194"/>
      <c r="C167" s="194"/>
      <c r="D167" s="194"/>
      <c r="E167" s="194"/>
      <c r="F167" s="194"/>
      <c r="G167" s="194"/>
      <c r="H167" s="194"/>
      <c r="I167" s="194"/>
      <c r="J167" s="194"/>
      <c r="K167" s="194"/>
      <c r="L167" s="194"/>
      <c r="M167" s="194"/>
      <c r="N167" s="194"/>
      <c r="O167" s="194"/>
      <c r="P167" s="194"/>
      <c r="Q167" s="194"/>
      <c r="R167" s="194"/>
      <c r="S167" s="194"/>
      <c r="T167" s="194"/>
      <c r="U167" s="194"/>
      <c r="V167" s="194"/>
      <c r="W167" s="194"/>
      <c r="X167" s="194"/>
      <c r="Y167" s="194"/>
      <c r="Z167" s="194"/>
    </row>
    <row r="168" ht="12.0" customHeight="1">
      <c r="A168" s="194"/>
      <c r="B168" s="194"/>
      <c r="C168" s="194"/>
      <c r="D168" s="194"/>
      <c r="E168" s="194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  <c r="V168" s="194"/>
      <c r="W168" s="194"/>
      <c r="X168" s="194"/>
      <c r="Y168" s="194"/>
      <c r="Z168" s="194"/>
    </row>
    <row r="169" ht="12.0" customHeight="1">
      <c r="A169" s="194"/>
      <c r="B169" s="194"/>
      <c r="C169" s="194"/>
      <c r="D169" s="194"/>
      <c r="E169" s="194"/>
      <c r="F169" s="194"/>
      <c r="G169" s="194"/>
      <c r="H169" s="194"/>
      <c r="I169" s="194"/>
      <c r="J169" s="194"/>
      <c r="K169" s="194"/>
      <c r="L169" s="194"/>
      <c r="M169" s="194"/>
      <c r="N169" s="194"/>
      <c r="O169" s="194"/>
      <c r="P169" s="194"/>
      <c r="Q169" s="194"/>
      <c r="R169" s="194"/>
      <c r="S169" s="194"/>
      <c r="T169" s="194"/>
      <c r="U169" s="194"/>
      <c r="V169" s="194"/>
      <c r="W169" s="194"/>
      <c r="X169" s="194"/>
      <c r="Y169" s="194"/>
      <c r="Z169" s="194"/>
    </row>
    <row r="170" ht="12.0" customHeight="1">
      <c r="A170" s="194"/>
      <c r="B170" s="194"/>
      <c r="C170" s="194"/>
      <c r="D170" s="194"/>
      <c r="E170" s="194"/>
      <c r="F170" s="194"/>
      <c r="G170" s="194"/>
      <c r="H170" s="194"/>
      <c r="I170" s="194"/>
      <c r="J170" s="194"/>
      <c r="K170" s="194"/>
      <c r="L170" s="194"/>
      <c r="M170" s="194"/>
      <c r="N170" s="194"/>
      <c r="O170" s="194"/>
      <c r="P170" s="194"/>
      <c r="Q170" s="194"/>
      <c r="R170" s="194"/>
      <c r="S170" s="194"/>
      <c r="T170" s="194"/>
      <c r="U170" s="194"/>
      <c r="V170" s="194"/>
      <c r="W170" s="194"/>
      <c r="X170" s="194"/>
      <c r="Y170" s="194"/>
      <c r="Z170" s="194"/>
    </row>
    <row r="171" ht="12.0" customHeight="1">
      <c r="A171" s="194"/>
      <c r="B171" s="194"/>
      <c r="C171" s="194"/>
      <c r="D171" s="194"/>
      <c r="E171" s="194"/>
      <c r="F171" s="194"/>
      <c r="G171" s="194"/>
      <c r="H171" s="194"/>
      <c r="I171" s="194"/>
      <c r="J171" s="194"/>
      <c r="K171" s="194"/>
      <c r="L171" s="194"/>
      <c r="M171" s="194"/>
      <c r="N171" s="194"/>
      <c r="O171" s="194"/>
      <c r="P171" s="194"/>
      <c r="Q171" s="194"/>
      <c r="R171" s="194"/>
      <c r="S171" s="194"/>
      <c r="T171" s="194"/>
      <c r="U171" s="194"/>
      <c r="V171" s="194"/>
      <c r="W171" s="194"/>
      <c r="X171" s="194"/>
      <c r="Y171" s="194"/>
      <c r="Z171" s="194"/>
    </row>
    <row r="172" ht="12.0" customHeight="1">
      <c r="A172" s="194"/>
      <c r="B172" s="194"/>
      <c r="C172" s="194"/>
      <c r="D172" s="194"/>
      <c r="E172" s="194"/>
      <c r="F172" s="194"/>
      <c r="G172" s="194"/>
      <c r="H172" s="194"/>
      <c r="I172" s="194"/>
      <c r="J172" s="194"/>
      <c r="K172" s="194"/>
      <c r="L172" s="194"/>
      <c r="M172" s="194"/>
      <c r="N172" s="194"/>
      <c r="O172" s="194"/>
      <c r="P172" s="194"/>
      <c r="Q172" s="194"/>
      <c r="R172" s="194"/>
      <c r="S172" s="194"/>
      <c r="T172" s="194"/>
      <c r="U172" s="194"/>
      <c r="V172" s="194"/>
      <c r="W172" s="194"/>
      <c r="X172" s="194"/>
      <c r="Y172" s="194"/>
      <c r="Z172" s="194"/>
    </row>
    <row r="173" ht="12.0" customHeight="1">
      <c r="A173" s="194"/>
      <c r="B173" s="194"/>
      <c r="C173" s="194"/>
      <c r="D173" s="194"/>
      <c r="E173" s="194"/>
      <c r="F173" s="194"/>
      <c r="G173" s="194"/>
      <c r="H173" s="194"/>
      <c r="I173" s="194"/>
      <c r="J173" s="194"/>
      <c r="K173" s="194"/>
      <c r="L173" s="194"/>
      <c r="M173" s="194"/>
      <c r="N173" s="194"/>
      <c r="O173" s="194"/>
      <c r="P173" s="194"/>
      <c r="Q173" s="194"/>
      <c r="R173" s="194"/>
      <c r="S173" s="194"/>
      <c r="T173" s="194"/>
      <c r="U173" s="194"/>
      <c r="V173" s="194"/>
      <c r="W173" s="194"/>
      <c r="X173" s="194"/>
      <c r="Y173" s="194"/>
      <c r="Z173" s="194"/>
    </row>
    <row r="174" ht="12.0" customHeight="1">
      <c r="A174" s="194"/>
      <c r="B174" s="194"/>
      <c r="C174" s="194"/>
      <c r="D174" s="194"/>
      <c r="E174" s="194"/>
      <c r="F174" s="194"/>
      <c r="G174" s="194"/>
      <c r="H174" s="194"/>
      <c r="I174" s="194"/>
      <c r="J174" s="194"/>
      <c r="K174" s="194"/>
      <c r="L174" s="194"/>
      <c r="M174" s="194"/>
      <c r="N174" s="194"/>
      <c r="O174" s="194"/>
      <c r="P174" s="194"/>
      <c r="Q174" s="194"/>
      <c r="R174" s="194"/>
      <c r="S174" s="194"/>
      <c r="T174" s="194"/>
      <c r="U174" s="194"/>
      <c r="V174" s="194"/>
      <c r="W174" s="194"/>
      <c r="X174" s="194"/>
      <c r="Y174" s="194"/>
      <c r="Z174" s="194"/>
    </row>
    <row r="175" ht="12.0" customHeight="1">
      <c r="A175" s="194"/>
      <c r="B175" s="194"/>
      <c r="C175" s="194"/>
      <c r="D175" s="194"/>
      <c r="E175" s="194"/>
      <c r="F175" s="194"/>
      <c r="G175" s="194"/>
      <c r="H175" s="194"/>
      <c r="I175" s="194"/>
      <c r="J175" s="194"/>
      <c r="K175" s="194"/>
      <c r="L175" s="194"/>
      <c r="M175" s="194"/>
      <c r="N175" s="194"/>
      <c r="O175" s="194"/>
      <c r="P175" s="194"/>
      <c r="Q175" s="194"/>
      <c r="R175" s="194"/>
      <c r="S175" s="194"/>
      <c r="T175" s="194"/>
      <c r="U175" s="194"/>
      <c r="V175" s="194"/>
      <c r="W175" s="194"/>
      <c r="X175" s="194"/>
      <c r="Y175" s="194"/>
      <c r="Z175" s="194"/>
    </row>
    <row r="176" ht="12.0" customHeight="1">
      <c r="A176" s="194"/>
      <c r="B176" s="194"/>
      <c r="C176" s="194"/>
      <c r="D176" s="194"/>
      <c r="E176" s="194"/>
      <c r="F176" s="194"/>
      <c r="G176" s="194"/>
      <c r="H176" s="194"/>
      <c r="I176" s="194"/>
      <c r="J176" s="194"/>
      <c r="K176" s="194"/>
      <c r="L176" s="194"/>
      <c r="M176" s="194"/>
      <c r="N176" s="194"/>
      <c r="O176" s="194"/>
      <c r="P176" s="194"/>
      <c r="Q176" s="194"/>
      <c r="R176" s="194"/>
      <c r="S176" s="194"/>
      <c r="T176" s="194"/>
      <c r="U176" s="194"/>
      <c r="V176" s="194"/>
      <c r="W176" s="194"/>
      <c r="X176" s="194"/>
      <c r="Y176" s="194"/>
      <c r="Z176" s="194"/>
    </row>
    <row r="177" ht="12.0" customHeight="1">
      <c r="A177" s="194"/>
      <c r="B177" s="194"/>
      <c r="C177" s="194"/>
      <c r="D177" s="194"/>
      <c r="E177" s="194"/>
      <c r="F177" s="194"/>
      <c r="G177" s="194"/>
      <c r="H177" s="194"/>
      <c r="I177" s="194"/>
      <c r="J177" s="194"/>
      <c r="K177" s="194"/>
      <c r="L177" s="194"/>
      <c r="M177" s="194"/>
      <c r="N177" s="194"/>
      <c r="O177" s="194"/>
      <c r="P177" s="194"/>
      <c r="Q177" s="194"/>
      <c r="R177" s="194"/>
      <c r="S177" s="194"/>
      <c r="T177" s="194"/>
      <c r="U177" s="194"/>
      <c r="V177" s="194"/>
      <c r="W177" s="194"/>
      <c r="X177" s="194"/>
      <c r="Y177" s="194"/>
      <c r="Z177" s="194"/>
    </row>
    <row r="178" ht="12.0" customHeight="1">
      <c r="A178" s="194"/>
      <c r="B178" s="194"/>
      <c r="C178" s="194"/>
      <c r="D178" s="194"/>
      <c r="E178" s="194"/>
      <c r="F178" s="194"/>
      <c r="G178" s="194"/>
      <c r="H178" s="194"/>
      <c r="I178" s="194"/>
      <c r="J178" s="194"/>
      <c r="K178" s="194"/>
      <c r="L178" s="194"/>
      <c r="M178" s="194"/>
      <c r="N178" s="194"/>
      <c r="O178" s="194"/>
      <c r="P178" s="194"/>
      <c r="Q178" s="194"/>
      <c r="R178" s="194"/>
      <c r="S178" s="194"/>
      <c r="T178" s="194"/>
      <c r="U178" s="194"/>
      <c r="V178" s="194"/>
      <c r="W178" s="194"/>
      <c r="X178" s="194"/>
      <c r="Y178" s="194"/>
      <c r="Z178" s="194"/>
    </row>
    <row r="179" ht="12.0" customHeight="1">
      <c r="A179" s="194"/>
      <c r="B179" s="194"/>
      <c r="C179" s="194"/>
      <c r="D179" s="194"/>
      <c r="E179" s="194"/>
      <c r="F179" s="194"/>
      <c r="G179" s="194"/>
      <c r="H179" s="194"/>
      <c r="I179" s="194"/>
      <c r="J179" s="194"/>
      <c r="K179" s="194"/>
      <c r="L179" s="194"/>
      <c r="M179" s="194"/>
      <c r="N179" s="194"/>
      <c r="O179" s="194"/>
      <c r="P179" s="194"/>
      <c r="Q179" s="194"/>
      <c r="R179" s="194"/>
      <c r="S179" s="194"/>
      <c r="T179" s="194"/>
      <c r="U179" s="194"/>
      <c r="V179" s="194"/>
      <c r="W179" s="194"/>
      <c r="X179" s="194"/>
      <c r="Y179" s="194"/>
      <c r="Z179" s="194"/>
    </row>
    <row r="180" ht="12.0" customHeight="1">
      <c r="A180" s="194"/>
      <c r="B180" s="194"/>
      <c r="C180" s="194"/>
      <c r="D180" s="194"/>
      <c r="E180" s="194"/>
      <c r="F180" s="194"/>
      <c r="G180" s="194"/>
      <c r="H180" s="194"/>
      <c r="I180" s="194"/>
      <c r="J180" s="194"/>
      <c r="K180" s="194"/>
      <c r="L180" s="194"/>
      <c r="M180" s="194"/>
      <c r="N180" s="194"/>
      <c r="O180" s="194"/>
      <c r="P180" s="194"/>
      <c r="Q180" s="194"/>
      <c r="R180" s="194"/>
      <c r="S180" s="194"/>
      <c r="T180" s="194"/>
      <c r="U180" s="194"/>
      <c r="V180" s="194"/>
      <c r="W180" s="194"/>
      <c r="X180" s="194"/>
      <c r="Y180" s="194"/>
      <c r="Z180" s="194"/>
    </row>
    <row r="181" ht="12.0" customHeight="1">
      <c r="A181" s="194"/>
      <c r="B181" s="194"/>
      <c r="C181" s="194"/>
      <c r="D181" s="194"/>
      <c r="E181" s="194"/>
      <c r="F181" s="194"/>
      <c r="G181" s="194"/>
      <c r="H181" s="194"/>
      <c r="I181" s="194"/>
      <c r="J181" s="194"/>
      <c r="K181" s="194"/>
      <c r="L181" s="194"/>
      <c r="M181" s="194"/>
      <c r="N181" s="194"/>
      <c r="O181" s="194"/>
      <c r="P181" s="194"/>
      <c r="Q181" s="194"/>
      <c r="R181" s="194"/>
      <c r="S181" s="194"/>
      <c r="T181" s="194"/>
      <c r="U181" s="194"/>
      <c r="V181" s="194"/>
      <c r="W181" s="194"/>
      <c r="X181" s="194"/>
      <c r="Y181" s="194"/>
      <c r="Z181" s="194"/>
    </row>
    <row r="182" ht="12.0" customHeight="1">
      <c r="A182" s="194"/>
      <c r="B182" s="194"/>
      <c r="C182" s="194"/>
      <c r="D182" s="194"/>
      <c r="E182" s="194"/>
      <c r="F182" s="194"/>
      <c r="G182" s="194"/>
      <c r="H182" s="194"/>
      <c r="I182" s="194"/>
      <c r="J182" s="194"/>
      <c r="K182" s="194"/>
      <c r="L182" s="194"/>
      <c r="M182" s="194"/>
      <c r="N182" s="194"/>
      <c r="O182" s="194"/>
      <c r="P182" s="194"/>
      <c r="Q182" s="194"/>
      <c r="R182" s="194"/>
      <c r="S182" s="194"/>
      <c r="T182" s="194"/>
      <c r="U182" s="194"/>
      <c r="V182" s="194"/>
      <c r="W182" s="194"/>
      <c r="X182" s="194"/>
      <c r="Y182" s="194"/>
      <c r="Z182" s="194"/>
    </row>
    <row r="183" ht="12.0" customHeight="1">
      <c r="A183" s="194"/>
      <c r="B183" s="194"/>
      <c r="C183" s="194"/>
      <c r="D183" s="194"/>
      <c r="E183" s="194"/>
      <c r="F183" s="194"/>
      <c r="G183" s="194"/>
      <c r="H183" s="194"/>
      <c r="I183" s="194"/>
      <c r="J183" s="194"/>
      <c r="K183" s="194"/>
      <c r="L183" s="194"/>
      <c r="M183" s="194"/>
      <c r="N183" s="194"/>
      <c r="O183" s="194"/>
      <c r="P183" s="194"/>
      <c r="Q183" s="194"/>
      <c r="R183" s="194"/>
      <c r="S183" s="194"/>
      <c r="T183" s="194"/>
      <c r="U183" s="194"/>
      <c r="V183" s="194"/>
      <c r="W183" s="194"/>
      <c r="X183" s="194"/>
      <c r="Y183" s="194"/>
      <c r="Z183" s="194"/>
    </row>
    <row r="184" ht="12.0" customHeight="1">
      <c r="A184" s="194"/>
      <c r="B184" s="194"/>
      <c r="C184" s="194"/>
      <c r="D184" s="194"/>
      <c r="E184" s="194"/>
      <c r="F184" s="194"/>
      <c r="G184" s="194"/>
      <c r="H184" s="194"/>
      <c r="I184" s="194"/>
      <c r="J184" s="194"/>
      <c r="K184" s="194"/>
      <c r="L184" s="194"/>
      <c r="M184" s="194"/>
      <c r="N184" s="194"/>
      <c r="O184" s="194"/>
      <c r="P184" s="194"/>
      <c r="Q184" s="194"/>
      <c r="R184" s="194"/>
      <c r="S184" s="194"/>
      <c r="T184" s="194"/>
      <c r="U184" s="194"/>
      <c r="V184" s="194"/>
      <c r="W184" s="194"/>
      <c r="X184" s="194"/>
      <c r="Y184" s="194"/>
      <c r="Z184" s="194"/>
    </row>
    <row r="185" ht="12.0" customHeight="1">
      <c r="A185" s="194"/>
      <c r="B185" s="194"/>
      <c r="C185" s="194"/>
      <c r="D185" s="194"/>
      <c r="E185" s="194"/>
      <c r="F185" s="194"/>
      <c r="G185" s="194"/>
      <c r="H185" s="194"/>
      <c r="I185" s="194"/>
      <c r="J185" s="194"/>
      <c r="K185" s="194"/>
      <c r="L185" s="194"/>
      <c r="M185" s="194"/>
      <c r="N185" s="194"/>
      <c r="O185" s="194"/>
      <c r="P185" s="194"/>
      <c r="Q185" s="194"/>
      <c r="R185" s="194"/>
      <c r="S185" s="194"/>
      <c r="T185" s="194"/>
      <c r="U185" s="194"/>
      <c r="V185" s="194"/>
      <c r="W185" s="194"/>
      <c r="X185" s="194"/>
      <c r="Y185" s="194"/>
      <c r="Z185" s="194"/>
    </row>
    <row r="186" ht="12.0" customHeight="1">
      <c r="A186" s="194"/>
      <c r="B186" s="194"/>
      <c r="C186" s="194"/>
      <c r="D186" s="194"/>
      <c r="E186" s="194"/>
      <c r="F186" s="194"/>
      <c r="G186" s="194"/>
      <c r="H186" s="194"/>
      <c r="I186" s="194"/>
      <c r="J186" s="194"/>
      <c r="K186" s="194"/>
      <c r="L186" s="194"/>
      <c r="M186" s="194"/>
      <c r="N186" s="194"/>
      <c r="O186" s="194"/>
      <c r="P186" s="194"/>
      <c r="Q186" s="194"/>
      <c r="R186" s="194"/>
      <c r="S186" s="194"/>
      <c r="T186" s="194"/>
      <c r="U186" s="194"/>
      <c r="V186" s="194"/>
      <c r="W186" s="194"/>
      <c r="X186" s="194"/>
      <c r="Y186" s="194"/>
      <c r="Z186" s="194"/>
    </row>
    <row r="187" ht="12.0" customHeight="1">
      <c r="A187" s="194"/>
      <c r="B187" s="194"/>
      <c r="C187" s="194"/>
      <c r="D187" s="194"/>
      <c r="E187" s="194"/>
      <c r="F187" s="194"/>
      <c r="G187" s="194"/>
      <c r="H187" s="194"/>
      <c r="I187" s="194"/>
      <c r="J187" s="194"/>
      <c r="K187" s="194"/>
      <c r="L187" s="194"/>
      <c r="M187" s="194"/>
      <c r="N187" s="194"/>
      <c r="O187" s="194"/>
      <c r="P187" s="194"/>
      <c r="Q187" s="194"/>
      <c r="R187" s="194"/>
      <c r="S187" s="194"/>
      <c r="T187" s="194"/>
      <c r="U187" s="194"/>
      <c r="V187" s="194"/>
      <c r="W187" s="194"/>
      <c r="X187" s="194"/>
      <c r="Y187" s="194"/>
      <c r="Z187" s="194"/>
    </row>
    <row r="188" ht="12.0" customHeight="1">
      <c r="A188" s="194"/>
      <c r="B188" s="194"/>
      <c r="C188" s="194"/>
      <c r="D188" s="194"/>
      <c r="E188" s="194"/>
      <c r="F188" s="194"/>
      <c r="G188" s="194"/>
      <c r="H188" s="194"/>
      <c r="I188" s="194"/>
      <c r="J188" s="194"/>
      <c r="K188" s="194"/>
      <c r="L188" s="194"/>
      <c r="M188" s="194"/>
      <c r="N188" s="194"/>
      <c r="O188" s="194"/>
      <c r="P188" s="194"/>
      <c r="Q188" s="194"/>
      <c r="R188" s="194"/>
      <c r="S188" s="194"/>
      <c r="T188" s="194"/>
      <c r="U188" s="194"/>
      <c r="V188" s="194"/>
      <c r="W188" s="194"/>
      <c r="X188" s="194"/>
      <c r="Y188" s="194"/>
      <c r="Z188" s="194"/>
    </row>
    <row r="189" ht="12.0" customHeight="1">
      <c r="A189" s="194"/>
      <c r="B189" s="194"/>
      <c r="C189" s="194"/>
      <c r="D189" s="194"/>
      <c r="E189" s="194"/>
      <c r="F189" s="194"/>
      <c r="G189" s="194"/>
      <c r="H189" s="194"/>
      <c r="I189" s="194"/>
      <c r="J189" s="194"/>
      <c r="K189" s="194"/>
      <c r="L189" s="194"/>
      <c r="M189" s="194"/>
      <c r="N189" s="194"/>
      <c r="O189" s="194"/>
      <c r="P189" s="194"/>
      <c r="Q189" s="194"/>
      <c r="R189" s="194"/>
      <c r="S189" s="194"/>
      <c r="T189" s="194"/>
      <c r="U189" s="194"/>
      <c r="V189" s="194"/>
      <c r="W189" s="194"/>
      <c r="X189" s="194"/>
      <c r="Y189" s="194"/>
      <c r="Z189" s="194"/>
    </row>
    <row r="190" ht="12.0" customHeight="1">
      <c r="A190" s="194"/>
      <c r="B190" s="194"/>
      <c r="C190" s="194"/>
      <c r="D190" s="194"/>
      <c r="E190" s="194"/>
      <c r="F190" s="194"/>
      <c r="G190" s="194"/>
      <c r="H190" s="194"/>
      <c r="I190" s="194"/>
      <c r="J190" s="194"/>
      <c r="K190" s="194"/>
      <c r="L190" s="194"/>
      <c r="M190" s="194"/>
      <c r="N190" s="194"/>
      <c r="O190" s="194"/>
      <c r="P190" s="194"/>
      <c r="Q190" s="194"/>
      <c r="R190" s="194"/>
      <c r="S190" s="194"/>
      <c r="T190" s="194"/>
      <c r="U190" s="194"/>
      <c r="V190" s="194"/>
      <c r="W190" s="194"/>
      <c r="X190" s="194"/>
      <c r="Y190" s="194"/>
      <c r="Z190" s="194"/>
    </row>
    <row r="191" ht="12.0" customHeight="1">
      <c r="A191" s="194"/>
      <c r="B191" s="194"/>
      <c r="C191" s="194"/>
      <c r="D191" s="194"/>
      <c r="E191" s="194"/>
      <c r="F191" s="194"/>
      <c r="G191" s="194"/>
      <c r="H191" s="194"/>
      <c r="I191" s="194"/>
      <c r="J191" s="194"/>
      <c r="K191" s="194"/>
      <c r="L191" s="194"/>
      <c r="M191" s="194"/>
      <c r="N191" s="194"/>
      <c r="O191" s="194"/>
      <c r="P191" s="194"/>
      <c r="Q191" s="194"/>
      <c r="R191" s="194"/>
      <c r="S191" s="194"/>
      <c r="T191" s="194"/>
      <c r="U191" s="194"/>
      <c r="V191" s="194"/>
      <c r="W191" s="194"/>
      <c r="X191" s="194"/>
      <c r="Y191" s="194"/>
      <c r="Z191" s="194"/>
    </row>
    <row r="192" ht="12.0" customHeight="1">
      <c r="A192" s="194"/>
      <c r="B192" s="194"/>
      <c r="C192" s="194"/>
      <c r="D192" s="194"/>
      <c r="E192" s="194"/>
      <c r="F192" s="194"/>
      <c r="G192" s="194"/>
      <c r="H192" s="194"/>
      <c r="I192" s="194"/>
      <c r="J192" s="194"/>
      <c r="K192" s="194"/>
      <c r="L192" s="194"/>
      <c r="M192" s="194"/>
      <c r="N192" s="194"/>
      <c r="O192" s="194"/>
      <c r="P192" s="194"/>
      <c r="Q192" s="194"/>
      <c r="R192" s="194"/>
      <c r="S192" s="194"/>
      <c r="T192" s="194"/>
      <c r="U192" s="194"/>
      <c r="V192" s="194"/>
      <c r="W192" s="194"/>
      <c r="X192" s="194"/>
      <c r="Y192" s="194"/>
      <c r="Z192" s="194"/>
    </row>
    <row r="193" ht="12.0" customHeight="1">
      <c r="A193" s="194"/>
      <c r="B193" s="194"/>
      <c r="C193" s="194"/>
      <c r="D193" s="194"/>
      <c r="E193" s="194"/>
      <c r="F193" s="194"/>
      <c r="G193" s="194"/>
      <c r="H193" s="194"/>
      <c r="I193" s="194"/>
      <c r="J193" s="194"/>
      <c r="K193" s="194"/>
      <c r="L193" s="194"/>
      <c r="M193" s="194"/>
      <c r="N193" s="194"/>
      <c r="O193" s="194"/>
      <c r="P193" s="194"/>
      <c r="Q193" s="194"/>
      <c r="R193" s="194"/>
      <c r="S193" s="194"/>
      <c r="T193" s="194"/>
      <c r="U193" s="194"/>
      <c r="V193" s="194"/>
      <c r="W193" s="194"/>
      <c r="X193" s="194"/>
      <c r="Y193" s="194"/>
      <c r="Z193" s="194"/>
    </row>
    <row r="194" ht="12.0" customHeight="1">
      <c r="A194" s="194"/>
      <c r="B194" s="194"/>
      <c r="C194" s="194"/>
      <c r="D194" s="194"/>
      <c r="E194" s="194"/>
      <c r="F194" s="194"/>
      <c r="G194" s="194"/>
      <c r="H194" s="194"/>
      <c r="I194" s="194"/>
      <c r="J194" s="194"/>
      <c r="K194" s="194"/>
      <c r="L194" s="194"/>
      <c r="M194" s="194"/>
      <c r="N194" s="194"/>
      <c r="O194" s="194"/>
      <c r="P194" s="194"/>
      <c r="Q194" s="194"/>
      <c r="R194" s="194"/>
      <c r="S194" s="194"/>
      <c r="T194" s="194"/>
      <c r="U194" s="194"/>
      <c r="V194" s="194"/>
      <c r="W194" s="194"/>
      <c r="X194" s="194"/>
      <c r="Y194" s="194"/>
      <c r="Z194" s="194"/>
    </row>
    <row r="195" ht="12.0" customHeight="1">
      <c r="A195" s="194"/>
      <c r="B195" s="194"/>
      <c r="C195" s="194"/>
      <c r="D195" s="194"/>
      <c r="E195" s="194"/>
      <c r="F195" s="194"/>
      <c r="G195" s="194"/>
      <c r="H195" s="194"/>
      <c r="I195" s="194"/>
      <c r="J195" s="194"/>
      <c r="K195" s="194"/>
      <c r="L195" s="194"/>
      <c r="M195" s="194"/>
      <c r="N195" s="194"/>
      <c r="O195" s="194"/>
      <c r="P195" s="194"/>
      <c r="Q195" s="194"/>
      <c r="R195" s="194"/>
      <c r="S195" s="194"/>
      <c r="T195" s="194"/>
      <c r="U195" s="194"/>
      <c r="V195" s="194"/>
      <c r="W195" s="194"/>
      <c r="X195" s="194"/>
      <c r="Y195" s="194"/>
      <c r="Z195" s="194"/>
    </row>
    <row r="196" ht="12.0" customHeight="1">
      <c r="A196" s="194"/>
      <c r="B196" s="194"/>
      <c r="C196" s="194"/>
      <c r="D196" s="194"/>
      <c r="E196" s="194"/>
      <c r="F196" s="194"/>
      <c r="G196" s="194"/>
      <c r="H196" s="194"/>
      <c r="I196" s="194"/>
      <c r="J196" s="194"/>
      <c r="K196" s="194"/>
      <c r="L196" s="194"/>
      <c r="M196" s="194"/>
      <c r="N196" s="194"/>
      <c r="O196" s="194"/>
      <c r="P196" s="194"/>
      <c r="Q196" s="194"/>
      <c r="R196" s="194"/>
      <c r="S196" s="194"/>
      <c r="T196" s="194"/>
      <c r="U196" s="194"/>
      <c r="V196" s="194"/>
      <c r="W196" s="194"/>
      <c r="X196" s="194"/>
      <c r="Y196" s="194"/>
      <c r="Z196" s="194"/>
    </row>
    <row r="197" ht="12.0" customHeight="1">
      <c r="A197" s="194"/>
      <c r="B197" s="194"/>
      <c r="C197" s="194"/>
      <c r="D197" s="194"/>
      <c r="E197" s="194"/>
      <c r="F197" s="194"/>
      <c r="G197" s="194"/>
      <c r="H197" s="194"/>
      <c r="I197" s="194"/>
      <c r="J197" s="194"/>
      <c r="K197" s="194"/>
      <c r="L197" s="194"/>
      <c r="M197" s="194"/>
      <c r="N197" s="194"/>
      <c r="O197" s="194"/>
      <c r="P197" s="194"/>
      <c r="Q197" s="194"/>
      <c r="R197" s="194"/>
      <c r="S197" s="194"/>
      <c r="T197" s="194"/>
      <c r="U197" s="194"/>
      <c r="V197" s="194"/>
      <c r="W197" s="194"/>
      <c r="X197" s="194"/>
      <c r="Y197" s="194"/>
      <c r="Z197" s="194"/>
    </row>
    <row r="198" ht="12.0" customHeight="1">
      <c r="A198" s="194"/>
      <c r="B198" s="194"/>
      <c r="C198" s="194"/>
      <c r="D198" s="194"/>
      <c r="E198" s="194"/>
      <c r="F198" s="194"/>
      <c r="G198" s="194"/>
      <c r="H198" s="194"/>
      <c r="I198" s="194"/>
      <c r="J198" s="194"/>
      <c r="K198" s="194"/>
      <c r="L198" s="194"/>
      <c r="M198" s="194"/>
      <c r="N198" s="194"/>
      <c r="O198" s="194"/>
      <c r="P198" s="194"/>
      <c r="Q198" s="194"/>
      <c r="R198" s="194"/>
      <c r="S198" s="194"/>
      <c r="T198" s="194"/>
      <c r="U198" s="194"/>
      <c r="V198" s="194"/>
      <c r="W198" s="194"/>
      <c r="X198" s="194"/>
      <c r="Y198" s="194"/>
      <c r="Z198" s="194"/>
    </row>
    <row r="199" ht="12.0" customHeight="1">
      <c r="A199" s="194"/>
      <c r="B199" s="194"/>
      <c r="C199" s="194"/>
      <c r="D199" s="194"/>
      <c r="E199" s="194"/>
      <c r="F199" s="194"/>
      <c r="G199" s="194"/>
      <c r="H199" s="194"/>
      <c r="I199" s="194"/>
      <c r="J199" s="194"/>
      <c r="K199" s="194"/>
      <c r="L199" s="194"/>
      <c r="M199" s="194"/>
      <c r="N199" s="194"/>
      <c r="O199" s="194"/>
      <c r="P199" s="194"/>
      <c r="Q199" s="194"/>
      <c r="R199" s="194"/>
      <c r="S199" s="194"/>
      <c r="T199" s="194"/>
      <c r="U199" s="194"/>
      <c r="V199" s="194"/>
      <c r="W199" s="194"/>
      <c r="X199" s="194"/>
      <c r="Y199" s="194"/>
      <c r="Z199" s="194"/>
    </row>
    <row r="200" ht="12.0" customHeight="1">
      <c r="A200" s="194"/>
      <c r="B200" s="194"/>
      <c r="C200" s="194"/>
      <c r="D200" s="194"/>
      <c r="E200" s="194"/>
      <c r="F200" s="194"/>
      <c r="G200" s="194"/>
      <c r="H200" s="194"/>
      <c r="I200" s="194"/>
      <c r="J200" s="194"/>
      <c r="K200" s="194"/>
      <c r="L200" s="194"/>
      <c r="M200" s="194"/>
      <c r="N200" s="194"/>
      <c r="O200" s="194"/>
      <c r="P200" s="194"/>
      <c r="Q200" s="194"/>
      <c r="R200" s="194"/>
      <c r="S200" s="194"/>
      <c r="T200" s="194"/>
      <c r="U200" s="194"/>
      <c r="V200" s="194"/>
      <c r="W200" s="194"/>
      <c r="X200" s="194"/>
      <c r="Y200" s="194"/>
      <c r="Z200" s="194"/>
    </row>
    <row r="201" ht="12.0" customHeight="1">
      <c r="A201" s="194"/>
      <c r="B201" s="194"/>
      <c r="C201" s="194"/>
      <c r="D201" s="194"/>
      <c r="E201" s="194"/>
      <c r="F201" s="194"/>
      <c r="G201" s="194"/>
      <c r="H201" s="194"/>
      <c r="I201" s="194"/>
      <c r="J201" s="194"/>
      <c r="K201" s="194"/>
      <c r="L201" s="194"/>
      <c r="M201" s="194"/>
      <c r="N201" s="194"/>
      <c r="O201" s="194"/>
      <c r="P201" s="194"/>
      <c r="Q201" s="194"/>
      <c r="R201" s="194"/>
      <c r="S201" s="194"/>
      <c r="T201" s="194"/>
      <c r="U201" s="194"/>
      <c r="V201" s="194"/>
      <c r="W201" s="194"/>
      <c r="X201" s="194"/>
      <c r="Y201" s="194"/>
      <c r="Z201" s="194"/>
    </row>
    <row r="202" ht="12.0" customHeight="1">
      <c r="A202" s="194"/>
      <c r="B202" s="194"/>
      <c r="C202" s="194"/>
      <c r="D202" s="194"/>
      <c r="E202" s="194"/>
      <c r="F202" s="194"/>
      <c r="G202" s="194"/>
      <c r="H202" s="194"/>
      <c r="I202" s="194"/>
      <c r="J202" s="194"/>
      <c r="K202" s="194"/>
      <c r="L202" s="194"/>
      <c r="M202" s="194"/>
      <c r="N202" s="194"/>
      <c r="O202" s="194"/>
      <c r="P202" s="194"/>
      <c r="Q202" s="194"/>
      <c r="R202" s="194"/>
      <c r="S202" s="194"/>
      <c r="T202" s="194"/>
      <c r="U202" s="194"/>
      <c r="V202" s="194"/>
      <c r="W202" s="194"/>
      <c r="X202" s="194"/>
      <c r="Y202" s="194"/>
      <c r="Z202" s="194"/>
    </row>
    <row r="203" ht="12.0" customHeight="1">
      <c r="A203" s="194"/>
      <c r="B203" s="194"/>
      <c r="C203" s="194"/>
      <c r="D203" s="194"/>
      <c r="E203" s="194"/>
      <c r="F203" s="194"/>
      <c r="G203" s="194"/>
      <c r="H203" s="194"/>
      <c r="I203" s="194"/>
      <c r="J203" s="194"/>
      <c r="K203" s="194"/>
      <c r="L203" s="194"/>
      <c r="M203" s="194"/>
      <c r="N203" s="194"/>
      <c r="O203" s="194"/>
      <c r="P203" s="194"/>
      <c r="Q203" s="194"/>
      <c r="R203" s="194"/>
      <c r="S203" s="194"/>
      <c r="T203" s="194"/>
      <c r="U203" s="194"/>
      <c r="V203" s="194"/>
      <c r="W203" s="194"/>
      <c r="X203" s="194"/>
      <c r="Y203" s="194"/>
      <c r="Z203" s="194"/>
    </row>
    <row r="204" ht="12.0" customHeight="1">
      <c r="A204" s="194"/>
      <c r="B204" s="194"/>
      <c r="C204" s="194"/>
      <c r="D204" s="194"/>
      <c r="E204" s="194"/>
      <c r="F204" s="194"/>
      <c r="G204" s="194"/>
      <c r="H204" s="194"/>
      <c r="I204" s="194"/>
      <c r="J204" s="194"/>
      <c r="K204" s="194"/>
      <c r="L204" s="194"/>
      <c r="M204" s="194"/>
      <c r="N204" s="194"/>
      <c r="O204" s="194"/>
      <c r="P204" s="194"/>
      <c r="Q204" s="194"/>
      <c r="R204" s="194"/>
      <c r="S204" s="194"/>
      <c r="T204" s="194"/>
      <c r="U204" s="194"/>
      <c r="V204" s="194"/>
      <c r="W204" s="194"/>
      <c r="X204" s="194"/>
      <c r="Y204" s="194"/>
      <c r="Z204" s="194"/>
    </row>
    <row r="205" ht="12.0" customHeight="1">
      <c r="A205" s="194"/>
      <c r="B205" s="194"/>
      <c r="C205" s="194"/>
      <c r="D205" s="194"/>
      <c r="E205" s="194"/>
      <c r="F205" s="194"/>
      <c r="G205" s="194"/>
      <c r="H205" s="194"/>
      <c r="I205" s="194"/>
      <c r="J205" s="194"/>
      <c r="K205" s="194"/>
      <c r="L205" s="194"/>
      <c r="M205" s="194"/>
      <c r="N205" s="194"/>
      <c r="O205" s="194"/>
      <c r="P205" s="194"/>
      <c r="Q205" s="194"/>
      <c r="R205" s="194"/>
      <c r="S205" s="194"/>
      <c r="T205" s="194"/>
      <c r="U205" s="194"/>
      <c r="V205" s="194"/>
      <c r="W205" s="194"/>
      <c r="X205" s="194"/>
      <c r="Y205" s="194"/>
      <c r="Z205" s="194"/>
    </row>
    <row r="206" ht="12.0" customHeight="1">
      <c r="A206" s="194"/>
      <c r="B206" s="194"/>
      <c r="C206" s="194"/>
      <c r="D206" s="194"/>
      <c r="E206" s="194"/>
      <c r="F206" s="194"/>
      <c r="G206" s="194"/>
      <c r="H206" s="194"/>
      <c r="I206" s="194"/>
      <c r="J206" s="194"/>
      <c r="K206" s="194"/>
      <c r="L206" s="194"/>
      <c r="M206" s="194"/>
      <c r="N206" s="194"/>
      <c r="O206" s="194"/>
      <c r="P206" s="194"/>
      <c r="Q206" s="194"/>
      <c r="R206" s="194"/>
      <c r="S206" s="194"/>
      <c r="T206" s="194"/>
      <c r="U206" s="194"/>
      <c r="V206" s="194"/>
      <c r="W206" s="194"/>
      <c r="X206" s="194"/>
      <c r="Y206" s="194"/>
      <c r="Z206" s="194"/>
    </row>
    <row r="207" ht="12.0" customHeight="1">
      <c r="A207" s="194"/>
      <c r="B207" s="194"/>
      <c r="C207" s="194"/>
      <c r="D207" s="194"/>
      <c r="E207" s="194"/>
      <c r="F207" s="194"/>
      <c r="G207" s="194"/>
      <c r="H207" s="194"/>
      <c r="I207" s="194"/>
      <c r="J207" s="194"/>
      <c r="K207" s="194"/>
      <c r="L207" s="194"/>
      <c r="M207" s="194"/>
      <c r="N207" s="194"/>
      <c r="O207" s="194"/>
      <c r="P207" s="194"/>
      <c r="Q207" s="194"/>
      <c r="R207" s="194"/>
      <c r="S207" s="194"/>
      <c r="T207" s="194"/>
      <c r="U207" s="194"/>
      <c r="V207" s="194"/>
      <c r="W207" s="194"/>
      <c r="X207" s="194"/>
      <c r="Y207" s="194"/>
      <c r="Z207" s="194"/>
    </row>
    <row r="208" ht="12.0" customHeight="1">
      <c r="A208" s="194"/>
      <c r="B208" s="194"/>
      <c r="C208" s="194"/>
      <c r="D208" s="194"/>
      <c r="E208" s="194"/>
      <c r="F208" s="194"/>
      <c r="G208" s="194"/>
      <c r="H208" s="194"/>
      <c r="I208" s="194"/>
      <c r="J208" s="194"/>
      <c r="K208" s="194"/>
      <c r="L208" s="194"/>
      <c r="M208" s="194"/>
      <c r="N208" s="194"/>
      <c r="O208" s="194"/>
      <c r="P208" s="194"/>
      <c r="Q208" s="194"/>
      <c r="R208" s="194"/>
      <c r="S208" s="194"/>
      <c r="T208" s="194"/>
      <c r="U208" s="194"/>
      <c r="V208" s="194"/>
      <c r="W208" s="194"/>
      <c r="X208" s="194"/>
      <c r="Y208" s="194"/>
      <c r="Z208" s="194"/>
    </row>
    <row r="209" ht="12.0" customHeight="1">
      <c r="A209" s="194"/>
      <c r="B209" s="194"/>
      <c r="C209" s="194"/>
      <c r="D209" s="194"/>
      <c r="E209" s="194"/>
      <c r="F209" s="194"/>
      <c r="G209" s="194"/>
      <c r="H209" s="194"/>
      <c r="I209" s="194"/>
      <c r="J209" s="194"/>
      <c r="K209" s="194"/>
      <c r="L209" s="194"/>
      <c r="M209" s="194"/>
      <c r="N209" s="194"/>
      <c r="O209" s="194"/>
      <c r="P209" s="194"/>
      <c r="Q209" s="194"/>
      <c r="R209" s="194"/>
      <c r="S209" s="194"/>
      <c r="T209" s="194"/>
      <c r="U209" s="194"/>
      <c r="V209" s="194"/>
      <c r="W209" s="194"/>
      <c r="X209" s="194"/>
      <c r="Y209" s="194"/>
      <c r="Z209" s="194"/>
    </row>
    <row r="210" ht="12.0" customHeight="1">
      <c r="A210" s="194"/>
      <c r="B210" s="194"/>
      <c r="C210" s="194"/>
      <c r="D210" s="194"/>
      <c r="E210" s="194"/>
      <c r="F210" s="194"/>
      <c r="G210" s="194"/>
      <c r="H210" s="194"/>
      <c r="I210" s="194"/>
      <c r="J210" s="194"/>
      <c r="K210" s="194"/>
      <c r="L210" s="194"/>
      <c r="M210" s="194"/>
      <c r="N210" s="194"/>
      <c r="O210" s="194"/>
      <c r="P210" s="194"/>
      <c r="Q210" s="194"/>
      <c r="R210" s="194"/>
      <c r="S210" s="194"/>
      <c r="T210" s="194"/>
      <c r="U210" s="194"/>
      <c r="V210" s="194"/>
      <c r="W210" s="194"/>
      <c r="X210" s="194"/>
      <c r="Y210" s="194"/>
      <c r="Z210" s="194"/>
    </row>
    <row r="211" ht="12.0" customHeight="1">
      <c r="A211" s="194"/>
      <c r="B211" s="194"/>
      <c r="C211" s="194"/>
      <c r="D211" s="194"/>
      <c r="E211" s="194"/>
      <c r="F211" s="194"/>
      <c r="G211" s="194"/>
      <c r="H211" s="194"/>
      <c r="I211" s="194"/>
      <c r="J211" s="194"/>
      <c r="K211" s="194"/>
      <c r="L211" s="194"/>
      <c r="M211" s="194"/>
      <c r="N211" s="194"/>
      <c r="O211" s="194"/>
      <c r="P211" s="194"/>
      <c r="Q211" s="194"/>
      <c r="R211" s="194"/>
      <c r="S211" s="194"/>
      <c r="T211" s="194"/>
      <c r="U211" s="194"/>
      <c r="V211" s="194"/>
      <c r="W211" s="194"/>
      <c r="X211" s="194"/>
      <c r="Y211" s="194"/>
      <c r="Z211" s="194"/>
    </row>
    <row r="212" ht="12.0" customHeight="1">
      <c r="A212" s="194"/>
      <c r="B212" s="194"/>
      <c r="C212" s="194"/>
      <c r="D212" s="194"/>
      <c r="E212" s="194"/>
      <c r="F212" s="194"/>
      <c r="G212" s="194"/>
      <c r="H212" s="194"/>
      <c r="I212" s="194"/>
      <c r="J212" s="194"/>
      <c r="K212" s="194"/>
      <c r="L212" s="194"/>
      <c r="M212" s="194"/>
      <c r="N212" s="194"/>
      <c r="O212" s="194"/>
      <c r="P212" s="194"/>
      <c r="Q212" s="194"/>
      <c r="R212" s="194"/>
      <c r="S212" s="194"/>
      <c r="T212" s="194"/>
      <c r="U212" s="194"/>
      <c r="V212" s="194"/>
      <c r="W212" s="194"/>
      <c r="X212" s="194"/>
      <c r="Y212" s="194"/>
      <c r="Z212" s="194"/>
    </row>
    <row r="213" ht="12.0" customHeight="1">
      <c r="A213" s="194"/>
      <c r="B213" s="194"/>
      <c r="C213" s="194"/>
      <c r="D213" s="194"/>
      <c r="E213" s="194"/>
      <c r="F213" s="194"/>
      <c r="G213" s="194"/>
      <c r="H213" s="194"/>
      <c r="I213" s="194"/>
      <c r="J213" s="194"/>
      <c r="K213" s="194"/>
      <c r="L213" s="194"/>
      <c r="M213" s="194"/>
      <c r="N213" s="194"/>
      <c r="O213" s="194"/>
      <c r="P213" s="194"/>
      <c r="Q213" s="194"/>
      <c r="R213" s="194"/>
      <c r="S213" s="194"/>
      <c r="T213" s="194"/>
      <c r="U213" s="194"/>
      <c r="V213" s="194"/>
      <c r="W213" s="194"/>
      <c r="X213" s="194"/>
      <c r="Y213" s="194"/>
      <c r="Z213" s="194"/>
    </row>
    <row r="214" ht="12.0" customHeight="1">
      <c r="A214" s="194"/>
      <c r="B214" s="194"/>
      <c r="C214" s="194"/>
      <c r="D214" s="194"/>
      <c r="E214" s="194"/>
      <c r="F214" s="194"/>
      <c r="G214" s="194"/>
      <c r="H214" s="194"/>
      <c r="I214" s="194"/>
      <c r="J214" s="194"/>
      <c r="K214" s="194"/>
      <c r="L214" s="194"/>
      <c r="M214" s="194"/>
      <c r="N214" s="194"/>
      <c r="O214" s="194"/>
      <c r="P214" s="194"/>
      <c r="Q214" s="194"/>
      <c r="R214" s="194"/>
      <c r="S214" s="194"/>
      <c r="T214" s="194"/>
      <c r="U214" s="194"/>
      <c r="V214" s="194"/>
      <c r="W214" s="194"/>
      <c r="X214" s="194"/>
      <c r="Y214" s="194"/>
      <c r="Z214" s="194"/>
    </row>
    <row r="215" ht="12.0" customHeight="1">
      <c r="A215" s="194"/>
      <c r="B215" s="194"/>
      <c r="C215" s="194"/>
      <c r="D215" s="194"/>
      <c r="E215" s="194"/>
      <c r="F215" s="194"/>
      <c r="G215" s="194"/>
      <c r="H215" s="194"/>
      <c r="I215" s="194"/>
      <c r="J215" s="194"/>
      <c r="K215" s="194"/>
      <c r="L215" s="194"/>
      <c r="M215" s="194"/>
      <c r="N215" s="194"/>
      <c r="O215" s="194"/>
      <c r="P215" s="194"/>
      <c r="Q215" s="194"/>
      <c r="R215" s="194"/>
      <c r="S215" s="194"/>
      <c r="T215" s="194"/>
      <c r="U215" s="194"/>
      <c r="V215" s="194"/>
      <c r="W215" s="194"/>
      <c r="X215" s="194"/>
      <c r="Y215" s="194"/>
      <c r="Z215" s="194"/>
    </row>
    <row r="216" ht="12.0" customHeight="1">
      <c r="A216" s="194"/>
      <c r="B216" s="194"/>
      <c r="C216" s="194"/>
      <c r="D216" s="194"/>
      <c r="E216" s="194"/>
      <c r="F216" s="194"/>
      <c r="G216" s="194"/>
      <c r="H216" s="194"/>
      <c r="I216" s="194"/>
      <c r="J216" s="194"/>
      <c r="K216" s="194"/>
      <c r="L216" s="194"/>
      <c r="M216" s="194"/>
      <c r="N216" s="194"/>
      <c r="O216" s="194"/>
      <c r="P216" s="194"/>
      <c r="Q216" s="194"/>
      <c r="R216" s="194"/>
      <c r="S216" s="194"/>
      <c r="T216" s="194"/>
      <c r="U216" s="194"/>
      <c r="V216" s="194"/>
      <c r="W216" s="194"/>
      <c r="X216" s="194"/>
      <c r="Y216" s="194"/>
      <c r="Z216" s="194"/>
    </row>
    <row r="217" ht="12.0" customHeight="1">
      <c r="A217" s="194"/>
      <c r="B217" s="194"/>
      <c r="C217" s="194"/>
      <c r="D217" s="194"/>
      <c r="E217" s="194"/>
      <c r="F217" s="194"/>
      <c r="G217" s="194"/>
      <c r="H217" s="194"/>
      <c r="I217" s="194"/>
      <c r="J217" s="194"/>
      <c r="K217" s="194"/>
      <c r="L217" s="194"/>
      <c r="M217" s="194"/>
      <c r="N217" s="194"/>
      <c r="O217" s="194"/>
      <c r="P217" s="194"/>
      <c r="Q217" s="194"/>
      <c r="R217" s="194"/>
      <c r="S217" s="194"/>
      <c r="T217" s="194"/>
      <c r="U217" s="194"/>
      <c r="V217" s="194"/>
      <c r="W217" s="194"/>
      <c r="X217" s="194"/>
      <c r="Y217" s="194"/>
      <c r="Z217" s="194"/>
    </row>
    <row r="218" ht="12.0" customHeight="1">
      <c r="A218" s="194"/>
      <c r="B218" s="194"/>
      <c r="C218" s="194"/>
      <c r="D218" s="194"/>
      <c r="E218" s="194"/>
      <c r="F218" s="194"/>
      <c r="G218" s="194"/>
      <c r="H218" s="194"/>
      <c r="I218" s="194"/>
      <c r="J218" s="194"/>
      <c r="K218" s="194"/>
      <c r="L218" s="194"/>
      <c r="M218" s="194"/>
      <c r="N218" s="194"/>
      <c r="O218" s="194"/>
      <c r="P218" s="194"/>
      <c r="Q218" s="194"/>
      <c r="R218" s="194"/>
      <c r="S218" s="194"/>
      <c r="T218" s="194"/>
      <c r="U218" s="194"/>
      <c r="V218" s="194"/>
      <c r="W218" s="194"/>
      <c r="X218" s="194"/>
      <c r="Y218" s="194"/>
      <c r="Z218" s="194"/>
    </row>
    <row r="219" ht="12.0" customHeight="1">
      <c r="A219" s="194"/>
      <c r="B219" s="194"/>
      <c r="C219" s="194"/>
      <c r="D219" s="194"/>
      <c r="E219" s="194"/>
      <c r="F219" s="194"/>
      <c r="G219" s="194"/>
      <c r="H219" s="194"/>
      <c r="I219" s="194"/>
      <c r="J219" s="194"/>
      <c r="K219" s="194"/>
      <c r="L219" s="194"/>
      <c r="M219" s="194"/>
      <c r="N219" s="194"/>
      <c r="O219" s="194"/>
      <c r="P219" s="194"/>
      <c r="Q219" s="194"/>
      <c r="R219" s="194"/>
      <c r="S219" s="194"/>
      <c r="T219" s="194"/>
      <c r="U219" s="194"/>
      <c r="V219" s="194"/>
      <c r="W219" s="194"/>
      <c r="X219" s="194"/>
      <c r="Y219" s="194"/>
      <c r="Z219" s="194"/>
    </row>
    <row r="220" ht="12.0" customHeight="1">
      <c r="A220" s="194"/>
      <c r="B220" s="194"/>
      <c r="C220" s="194"/>
      <c r="D220" s="194"/>
      <c r="E220" s="194"/>
      <c r="F220" s="194"/>
      <c r="G220" s="194"/>
      <c r="H220" s="194"/>
      <c r="I220" s="194"/>
      <c r="J220" s="194"/>
      <c r="K220" s="194"/>
      <c r="L220" s="194"/>
      <c r="M220" s="194"/>
      <c r="N220" s="194"/>
      <c r="O220" s="194"/>
      <c r="P220" s="194"/>
      <c r="Q220" s="194"/>
      <c r="R220" s="194"/>
      <c r="S220" s="194"/>
      <c r="T220" s="194"/>
      <c r="U220" s="194"/>
      <c r="V220" s="194"/>
      <c r="W220" s="194"/>
      <c r="X220" s="194"/>
      <c r="Y220" s="194"/>
      <c r="Z220" s="194"/>
    </row>
    <row r="221" ht="12.0" customHeight="1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</row>
    <row r="222" ht="12.0" customHeight="1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</row>
    <row r="223" ht="12.0" customHeight="1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</row>
    <row r="224" ht="12.0" customHeight="1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</row>
    <row r="225" ht="12.0" customHeight="1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</row>
    <row r="226" ht="12.0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</row>
    <row r="227" ht="12.0" customHeight="1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</row>
    <row r="228" ht="12.0" customHeight="1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</row>
    <row r="229" ht="12.0" customHeight="1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</row>
    <row r="230" ht="12.0" customHeight="1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</row>
    <row r="231" ht="12.0" customHeight="1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</row>
    <row r="232" ht="12.0" customHeight="1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</row>
    <row r="233" ht="12.0" customHeight="1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</row>
    <row r="234" ht="12.0" customHeight="1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</row>
    <row r="235" ht="12.0" customHeight="1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</row>
    <row r="236" ht="12.0" customHeight="1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</row>
    <row r="237" ht="12.0" customHeight="1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</row>
    <row r="238" ht="12.0" customHeight="1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</row>
    <row r="239" ht="12.0" customHeight="1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</row>
    <row r="240" ht="12.0" customHeight="1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</row>
    <row r="241" ht="12.0" customHeight="1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</row>
    <row r="242" ht="12.0" customHeight="1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</row>
    <row r="243" ht="12.0" customHeight="1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</row>
    <row r="244" ht="12.0" customHeight="1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</row>
    <row r="245" ht="12.0" customHeight="1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</row>
    <row r="246" ht="12.0" customHeight="1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</row>
    <row r="247" ht="12.0" customHeight="1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</row>
    <row r="248" ht="12.0" customHeight="1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</row>
    <row r="249" ht="12.0" customHeight="1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</row>
    <row r="250" ht="12.0" customHeight="1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</row>
    <row r="251" ht="12.0" customHeight="1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</row>
    <row r="252" ht="12.0" customHeight="1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</row>
    <row r="253" ht="12.0" customHeight="1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</row>
    <row r="254" ht="12.0" customHeight="1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</row>
    <row r="255" ht="12.0" customHeight="1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</row>
    <row r="256" ht="12.0" customHeight="1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</row>
    <row r="257" ht="12.0" customHeight="1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</row>
    <row r="258" ht="12.0" customHeight="1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</row>
    <row r="259" ht="12.0" customHeight="1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</row>
    <row r="260" ht="12.0" customHeight="1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</row>
    <row r="261" ht="12.0" customHeight="1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</row>
    <row r="262" ht="12.0" customHeight="1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</row>
    <row r="263" ht="12.0" customHeight="1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</row>
    <row r="264" ht="12.0" customHeight="1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</row>
    <row r="265" ht="12.0" customHeight="1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</row>
    <row r="266" ht="12.0" customHeight="1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</row>
    <row r="267" ht="12.0" customHeight="1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</row>
    <row r="268" ht="12.0" customHeight="1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</row>
    <row r="269" ht="12.0" customHeight="1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</row>
    <row r="270" ht="12.0" customHeight="1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</row>
    <row r="271" ht="12.0" customHeight="1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</row>
    <row r="272" ht="12.0" customHeight="1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</row>
    <row r="273" ht="12.0" customHeight="1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</row>
    <row r="274" ht="12.0" customHeight="1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</row>
    <row r="275" ht="12.0" customHeight="1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</row>
    <row r="276" ht="12.0" customHeight="1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</row>
    <row r="277" ht="12.0" customHeight="1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</row>
    <row r="278" ht="12.0" customHeight="1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</row>
    <row r="279" ht="12.0" customHeight="1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</row>
    <row r="280" ht="12.0" customHeight="1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</row>
    <row r="281" ht="12.0" customHeight="1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</row>
    <row r="282" ht="12.0" customHeight="1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</row>
    <row r="283" ht="12.0" customHeight="1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</row>
    <row r="284" ht="12.0" customHeight="1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</row>
    <row r="285" ht="12.0" customHeight="1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</row>
    <row r="286" ht="12.0" customHeight="1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</row>
    <row r="287" ht="12.0" customHeight="1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</row>
    <row r="288" ht="12.0" customHeight="1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</row>
    <row r="289" ht="12.0" customHeight="1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</row>
    <row r="290" ht="12.0" customHeight="1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</row>
    <row r="291" ht="12.0" customHeight="1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</row>
    <row r="292" ht="12.0" customHeight="1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</row>
    <row r="293" ht="12.0" customHeight="1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</row>
    <row r="294" ht="12.0" customHeight="1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</row>
    <row r="295" ht="12.0" customHeight="1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</row>
    <row r="296" ht="12.0" customHeight="1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</row>
    <row r="297" ht="12.0" customHeight="1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</row>
    <row r="298" ht="12.0" customHeight="1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</row>
    <row r="299" ht="12.0" customHeight="1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</row>
    <row r="300" ht="12.0" customHeight="1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</row>
    <row r="301" ht="12.0" customHeight="1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</row>
    <row r="302" ht="12.0" customHeight="1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</row>
    <row r="303" ht="12.0" customHeight="1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</row>
    <row r="304" ht="12.0" customHeight="1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</row>
    <row r="305" ht="12.0" customHeight="1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</row>
    <row r="306" ht="12.0" customHeight="1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</row>
    <row r="307" ht="12.0" customHeight="1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</row>
    <row r="308" ht="12.0" customHeight="1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</row>
    <row r="309" ht="12.0" customHeight="1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</row>
    <row r="310" ht="12.0" customHeight="1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</row>
    <row r="311" ht="12.0" customHeight="1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</row>
    <row r="312" ht="12.0" customHeight="1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</row>
    <row r="313" ht="12.0" customHeight="1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</row>
    <row r="314" ht="12.0" customHeight="1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</row>
    <row r="315" ht="12.0" customHeight="1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</row>
    <row r="316" ht="12.0" customHeight="1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</row>
    <row r="317" ht="12.0" customHeight="1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</row>
    <row r="318" ht="12.0" customHeight="1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</row>
    <row r="319" ht="12.0" customHeight="1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</row>
    <row r="320" ht="12.0" customHeight="1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</row>
    <row r="321" ht="12.0" customHeight="1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</row>
    <row r="322" ht="12.0" customHeight="1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</row>
    <row r="323" ht="12.0" customHeight="1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</row>
    <row r="324" ht="12.0" customHeight="1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</row>
    <row r="325" ht="12.0" customHeight="1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</row>
    <row r="326" ht="12.0" customHeight="1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</row>
    <row r="327" ht="12.0" customHeight="1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</row>
    <row r="328" ht="12.0" customHeight="1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</row>
    <row r="329" ht="12.0" customHeight="1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</row>
    <row r="330" ht="12.0" customHeight="1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</row>
    <row r="331" ht="12.0" customHeight="1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</row>
    <row r="332" ht="12.0" customHeight="1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</row>
    <row r="333" ht="12.0" customHeight="1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</row>
    <row r="334" ht="12.0" customHeight="1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</row>
    <row r="335" ht="12.0" customHeight="1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</row>
    <row r="336" ht="12.0" customHeight="1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</row>
    <row r="337" ht="12.0" customHeight="1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</row>
    <row r="338" ht="12.0" customHeight="1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</row>
    <row r="339" ht="12.0" customHeight="1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</row>
    <row r="340" ht="12.0" customHeight="1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</row>
    <row r="341" ht="12.0" customHeight="1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</row>
    <row r="342" ht="12.0" customHeight="1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</row>
    <row r="343" ht="12.0" customHeight="1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</row>
    <row r="344" ht="12.0" customHeight="1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</row>
    <row r="345" ht="12.0" customHeight="1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</row>
    <row r="346" ht="12.0" customHeight="1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</row>
    <row r="347" ht="12.0" customHeight="1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</row>
    <row r="348" ht="12.0" customHeight="1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</row>
    <row r="349" ht="12.0" customHeight="1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</row>
    <row r="350" ht="12.0" customHeight="1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</row>
    <row r="351" ht="12.0" customHeight="1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</row>
    <row r="352" ht="12.0" customHeight="1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</row>
    <row r="353" ht="12.0" customHeight="1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</row>
    <row r="354" ht="12.0" customHeight="1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</row>
    <row r="355" ht="12.0" customHeight="1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</row>
    <row r="356" ht="12.0" customHeight="1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</row>
    <row r="357" ht="12.0" customHeight="1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</row>
    <row r="358" ht="12.0" customHeight="1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</row>
    <row r="359" ht="12.0" customHeight="1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</row>
    <row r="360" ht="12.0" customHeight="1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</row>
    <row r="361" ht="12.0" customHeight="1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</row>
    <row r="362" ht="12.0" customHeight="1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</row>
    <row r="363" ht="12.0" customHeight="1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</row>
    <row r="364" ht="12.0" customHeight="1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</row>
    <row r="365" ht="12.0" customHeight="1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</row>
    <row r="366" ht="12.0" customHeight="1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</row>
    <row r="367" ht="12.0" customHeight="1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</row>
    <row r="368" ht="12.0" customHeight="1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</row>
    <row r="369" ht="12.0" customHeight="1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</row>
    <row r="370" ht="12.0" customHeight="1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</row>
    <row r="371" ht="12.0" customHeight="1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</row>
    <row r="372" ht="12.0" customHeight="1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</row>
    <row r="373" ht="12.0" customHeight="1">
      <c r="A373" s="25"/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</row>
    <row r="374" ht="12.0" customHeight="1">
      <c r="A374" s="25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</row>
    <row r="375" ht="12.0" customHeight="1">
      <c r="A375" s="25"/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</row>
    <row r="376" ht="12.0" customHeight="1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</row>
    <row r="377" ht="12.0" customHeight="1">
      <c r="A377" s="25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</row>
    <row r="378" ht="12.0" customHeight="1">
      <c r="A378" s="25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</row>
    <row r="379" ht="12.0" customHeight="1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</row>
    <row r="380" ht="12.0" customHeight="1">
      <c r="A380" s="25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</row>
    <row r="381" ht="12.0" customHeight="1">
      <c r="A381" s="25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</row>
    <row r="382" ht="12.0" customHeight="1">
      <c r="A382" s="25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</row>
    <row r="383" ht="12.0" customHeight="1">
      <c r="A383" s="25"/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</row>
    <row r="384" ht="12.0" customHeight="1">
      <c r="A384" s="25"/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</row>
    <row r="385" ht="12.0" customHeight="1">
      <c r="A385" s="25"/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</row>
    <row r="386" ht="12.0" customHeight="1">
      <c r="A386" s="25"/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</row>
    <row r="387" ht="12.0" customHeight="1">
      <c r="A387" s="25"/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</row>
    <row r="388" ht="12.0" customHeight="1">
      <c r="A388" s="25"/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</row>
    <row r="389" ht="12.0" customHeight="1">
      <c r="A389" s="25"/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</row>
    <row r="390" ht="12.0" customHeight="1">
      <c r="A390" s="25"/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</row>
    <row r="391" ht="12.0" customHeight="1">
      <c r="A391" s="25"/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</row>
    <row r="392" ht="12.0" customHeight="1">
      <c r="A392" s="25"/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</row>
    <row r="393" ht="12.0" customHeight="1">
      <c r="A393" s="25"/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</row>
    <row r="394" ht="12.0" customHeight="1">
      <c r="A394" s="25"/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</row>
    <row r="395" ht="12.0" customHeight="1">
      <c r="A395" s="25"/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</row>
    <row r="396" ht="12.0" customHeight="1">
      <c r="A396" s="25"/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</row>
    <row r="397" ht="12.0" customHeight="1">
      <c r="A397" s="25"/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</row>
    <row r="398" ht="12.0" customHeight="1">
      <c r="A398" s="25"/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</row>
    <row r="399" ht="12.0" customHeight="1">
      <c r="A399" s="25"/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</row>
    <row r="400" ht="12.0" customHeight="1">
      <c r="A400" s="25"/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</row>
    <row r="401" ht="12.0" customHeight="1">
      <c r="A401" s="25"/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</row>
    <row r="402" ht="12.0" customHeight="1">
      <c r="A402" s="25"/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</row>
    <row r="403" ht="12.0" customHeight="1">
      <c r="A403" s="25"/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</row>
    <row r="404" ht="12.0" customHeight="1">
      <c r="A404" s="25"/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</row>
    <row r="405" ht="12.0" customHeight="1">
      <c r="A405" s="25"/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</row>
    <row r="406" ht="12.0" customHeight="1">
      <c r="A406" s="25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</row>
    <row r="407" ht="12.0" customHeight="1">
      <c r="A407" s="25"/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</row>
    <row r="408" ht="12.0" customHeight="1">
      <c r="A408" s="25"/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</row>
    <row r="409" ht="12.0" customHeight="1">
      <c r="A409" s="25"/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</row>
    <row r="410" ht="12.0" customHeight="1">
      <c r="A410" s="25"/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</row>
    <row r="411" ht="12.0" customHeight="1">
      <c r="A411" s="25"/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</row>
    <row r="412" ht="12.0" customHeight="1">
      <c r="A412" s="25"/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</row>
    <row r="413" ht="12.0" customHeight="1">
      <c r="A413" s="25"/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</row>
    <row r="414" ht="12.0" customHeight="1">
      <c r="A414" s="25"/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</row>
    <row r="415" ht="12.0" customHeight="1">
      <c r="A415" s="25"/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</row>
    <row r="416" ht="12.0" customHeight="1">
      <c r="A416" s="25"/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</row>
    <row r="417" ht="12.0" customHeight="1">
      <c r="A417" s="25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</row>
    <row r="418" ht="12.0" customHeight="1">
      <c r="A418" s="25"/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</row>
    <row r="419" ht="12.0" customHeight="1">
      <c r="A419" s="25"/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</row>
    <row r="420" ht="12.0" customHeight="1">
      <c r="A420" s="25"/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</row>
    <row r="421" ht="12.0" customHeight="1">
      <c r="A421" s="25"/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</row>
    <row r="422" ht="12.0" customHeight="1">
      <c r="A422" s="25"/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</row>
    <row r="423" ht="12.0" customHeight="1">
      <c r="A423" s="25"/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</row>
    <row r="424" ht="12.0" customHeight="1">
      <c r="A424" s="25"/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</row>
    <row r="425" ht="12.0" customHeight="1">
      <c r="A425" s="25"/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</row>
    <row r="426" ht="12.0" customHeight="1">
      <c r="A426" s="25"/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</row>
    <row r="427" ht="12.0" customHeight="1">
      <c r="A427" s="25"/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</row>
    <row r="428" ht="12.0" customHeight="1">
      <c r="A428" s="25"/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</row>
    <row r="429" ht="12.0" customHeight="1">
      <c r="A429" s="25"/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</row>
    <row r="430" ht="12.0" customHeight="1">
      <c r="A430" s="25"/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</row>
    <row r="431" ht="12.0" customHeight="1">
      <c r="A431" s="25"/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</row>
    <row r="432" ht="12.0" customHeight="1">
      <c r="A432" s="25"/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</row>
    <row r="433" ht="12.0" customHeight="1">
      <c r="A433" s="25"/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</row>
    <row r="434" ht="12.0" customHeight="1">
      <c r="A434" s="25"/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</row>
    <row r="435" ht="12.0" customHeight="1">
      <c r="A435" s="25"/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</row>
    <row r="436" ht="12.0" customHeight="1">
      <c r="A436" s="25"/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</row>
    <row r="437" ht="12.0" customHeight="1">
      <c r="A437" s="25"/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</row>
    <row r="438" ht="12.0" customHeight="1">
      <c r="A438" s="25"/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</row>
    <row r="439" ht="12.0" customHeight="1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</row>
    <row r="440" ht="12.0" customHeight="1">
      <c r="A440" s="25"/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</row>
    <row r="441" ht="12.0" customHeight="1">
      <c r="A441" s="25"/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</row>
    <row r="442" ht="12.0" customHeight="1">
      <c r="A442" s="25"/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</row>
    <row r="443" ht="12.0" customHeight="1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</row>
    <row r="444" ht="12.0" customHeight="1">
      <c r="A444" s="25"/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</row>
    <row r="445" ht="12.0" customHeight="1">
      <c r="A445" s="25"/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</row>
    <row r="446" ht="12.0" customHeight="1">
      <c r="A446" s="25"/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</row>
    <row r="447" ht="12.0" customHeight="1">
      <c r="A447" s="25"/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</row>
    <row r="448" ht="12.0" customHeight="1">
      <c r="A448" s="25"/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</row>
    <row r="449" ht="12.0" customHeight="1">
      <c r="A449" s="25"/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</row>
    <row r="450" ht="12.0" customHeight="1">
      <c r="A450" s="25"/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</row>
    <row r="451" ht="12.0" customHeight="1">
      <c r="A451" s="25"/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</row>
    <row r="452" ht="12.0" customHeight="1">
      <c r="A452" s="25"/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</row>
    <row r="453" ht="12.0" customHeight="1">
      <c r="A453" s="25"/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</row>
    <row r="454" ht="12.0" customHeight="1">
      <c r="A454" s="25"/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</row>
    <row r="455" ht="12.0" customHeight="1">
      <c r="A455" s="25"/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</row>
    <row r="456" ht="12.0" customHeight="1">
      <c r="A456" s="25"/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</row>
    <row r="457" ht="12.0" customHeight="1">
      <c r="A457" s="25"/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</row>
    <row r="458" ht="12.0" customHeight="1">
      <c r="A458" s="25"/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</row>
    <row r="459" ht="12.0" customHeight="1">
      <c r="A459" s="25"/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</row>
    <row r="460" ht="12.0" customHeight="1">
      <c r="A460" s="25"/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</row>
    <row r="461" ht="12.0" customHeight="1">
      <c r="A461" s="25"/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</row>
    <row r="462" ht="12.0" customHeight="1">
      <c r="A462" s="25"/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</row>
    <row r="463" ht="12.0" customHeight="1">
      <c r="A463" s="25"/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</row>
    <row r="464" ht="12.0" customHeight="1">
      <c r="A464" s="25"/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</row>
    <row r="465" ht="12.0" customHeight="1">
      <c r="A465" s="25"/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</row>
    <row r="466" ht="12.0" customHeight="1">
      <c r="A466" s="25"/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</row>
    <row r="467" ht="12.0" customHeight="1">
      <c r="A467" s="25"/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</row>
    <row r="468" ht="12.0" customHeight="1">
      <c r="A468" s="25"/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</row>
    <row r="469" ht="12.0" customHeight="1">
      <c r="A469" s="25"/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</row>
    <row r="470" ht="12.0" customHeight="1">
      <c r="A470" s="25"/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</row>
    <row r="471" ht="12.0" customHeight="1">
      <c r="A471" s="25"/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</row>
    <row r="472" ht="12.0" customHeight="1">
      <c r="A472" s="25"/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</row>
    <row r="473" ht="12.0" customHeight="1">
      <c r="A473" s="25"/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</row>
    <row r="474" ht="12.0" customHeight="1">
      <c r="A474" s="25"/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</row>
    <row r="475" ht="12.0" customHeight="1">
      <c r="A475" s="25"/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</row>
    <row r="476" ht="12.0" customHeight="1">
      <c r="A476" s="25"/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</row>
    <row r="477" ht="12.0" customHeight="1">
      <c r="A477" s="25"/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</row>
    <row r="478" ht="12.0" customHeight="1">
      <c r="A478" s="25"/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</row>
    <row r="479" ht="12.0" customHeight="1">
      <c r="A479" s="25"/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</row>
    <row r="480" ht="12.0" customHeight="1">
      <c r="A480" s="25"/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</row>
    <row r="481" ht="12.0" customHeight="1">
      <c r="A481" s="25"/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</row>
    <row r="482" ht="12.0" customHeight="1">
      <c r="A482" s="25"/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</row>
    <row r="483" ht="12.0" customHeight="1">
      <c r="A483" s="25"/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</row>
    <row r="484" ht="12.0" customHeight="1">
      <c r="A484" s="25"/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</row>
    <row r="485" ht="12.0" customHeight="1">
      <c r="A485" s="25"/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</row>
    <row r="486" ht="12.0" customHeight="1">
      <c r="A486" s="25"/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</row>
    <row r="487" ht="12.0" customHeight="1">
      <c r="A487" s="25"/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</row>
    <row r="488" ht="12.0" customHeight="1">
      <c r="A488" s="25"/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</row>
    <row r="489" ht="12.0" customHeight="1">
      <c r="A489" s="25"/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</row>
    <row r="490" ht="12.0" customHeight="1">
      <c r="A490" s="25"/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</row>
    <row r="491" ht="12.0" customHeight="1">
      <c r="A491" s="25"/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</row>
    <row r="492" ht="12.0" customHeight="1">
      <c r="A492" s="25"/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</row>
    <row r="493" ht="12.0" customHeight="1">
      <c r="A493" s="25"/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</row>
    <row r="494" ht="12.0" customHeight="1">
      <c r="A494" s="25"/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</row>
    <row r="495" ht="12.0" customHeight="1">
      <c r="A495" s="25"/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</row>
    <row r="496" ht="12.0" customHeight="1">
      <c r="A496" s="25"/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</row>
    <row r="497" ht="12.0" customHeight="1">
      <c r="A497" s="25"/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</row>
    <row r="498" ht="12.0" customHeight="1">
      <c r="A498" s="25"/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</row>
    <row r="499" ht="12.0" customHeight="1">
      <c r="A499" s="25"/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</row>
    <row r="500" ht="12.0" customHeight="1">
      <c r="A500" s="25"/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</row>
    <row r="501" ht="12.0" customHeight="1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</row>
    <row r="502" ht="12.0" customHeight="1">
      <c r="A502" s="25"/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</row>
    <row r="503" ht="12.0" customHeight="1">
      <c r="A503" s="25"/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</row>
    <row r="504" ht="12.0" customHeight="1">
      <c r="A504" s="25"/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</row>
    <row r="505" ht="12.0" customHeight="1">
      <c r="A505" s="25"/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</row>
    <row r="506" ht="12.0" customHeight="1">
      <c r="A506" s="25"/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</row>
    <row r="507" ht="12.0" customHeight="1">
      <c r="A507" s="25"/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</row>
    <row r="508" ht="12.0" customHeight="1">
      <c r="A508" s="25"/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</row>
    <row r="509" ht="12.0" customHeight="1">
      <c r="A509" s="25"/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</row>
    <row r="510" ht="12.0" customHeight="1">
      <c r="A510" s="25"/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</row>
    <row r="511" ht="12.0" customHeight="1">
      <c r="A511" s="25"/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</row>
    <row r="512" ht="12.0" customHeight="1">
      <c r="A512" s="25"/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</row>
    <row r="513" ht="12.0" customHeight="1">
      <c r="A513" s="25"/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</row>
    <row r="514" ht="12.0" customHeight="1">
      <c r="A514" s="25"/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</row>
    <row r="515" ht="12.0" customHeight="1">
      <c r="A515" s="25"/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</row>
    <row r="516" ht="12.0" customHeight="1">
      <c r="A516" s="25"/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</row>
    <row r="517" ht="12.0" customHeight="1">
      <c r="A517" s="25"/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</row>
    <row r="518" ht="12.0" customHeight="1">
      <c r="A518" s="25"/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</row>
    <row r="519" ht="12.0" customHeight="1">
      <c r="A519" s="25"/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</row>
    <row r="520" ht="12.0" customHeight="1">
      <c r="A520" s="25"/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</row>
    <row r="521" ht="12.0" customHeight="1">
      <c r="A521" s="25"/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</row>
    <row r="522" ht="12.0" customHeight="1">
      <c r="A522" s="25"/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</row>
    <row r="523" ht="12.0" customHeight="1">
      <c r="A523" s="25"/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</row>
    <row r="524" ht="12.0" customHeight="1">
      <c r="A524" s="25"/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</row>
    <row r="525" ht="12.0" customHeight="1">
      <c r="A525" s="25"/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</row>
    <row r="526" ht="12.0" customHeight="1">
      <c r="A526" s="25"/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</row>
    <row r="527" ht="12.0" customHeight="1">
      <c r="A527" s="25"/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</row>
    <row r="528" ht="12.0" customHeight="1">
      <c r="A528" s="25"/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</row>
    <row r="529" ht="12.0" customHeight="1">
      <c r="A529" s="25"/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</row>
    <row r="530" ht="12.0" customHeight="1">
      <c r="A530" s="25"/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</row>
    <row r="531" ht="12.0" customHeight="1">
      <c r="A531" s="25"/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</row>
    <row r="532" ht="12.0" customHeight="1">
      <c r="A532" s="25"/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</row>
    <row r="533" ht="12.0" customHeight="1">
      <c r="A533" s="25"/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</row>
    <row r="534" ht="12.0" customHeight="1">
      <c r="A534" s="25"/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</row>
    <row r="535" ht="12.0" customHeight="1">
      <c r="A535" s="25"/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</row>
    <row r="536" ht="12.0" customHeight="1">
      <c r="A536" s="25"/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</row>
    <row r="537" ht="12.0" customHeight="1">
      <c r="A537" s="25"/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</row>
    <row r="538" ht="12.0" customHeight="1">
      <c r="A538" s="25"/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</row>
    <row r="539" ht="12.0" customHeight="1">
      <c r="A539" s="25"/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</row>
    <row r="540" ht="12.0" customHeight="1">
      <c r="A540" s="25"/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</row>
    <row r="541" ht="12.0" customHeight="1">
      <c r="A541" s="25"/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</row>
    <row r="542" ht="12.0" customHeight="1">
      <c r="A542" s="25"/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</row>
    <row r="543" ht="12.0" customHeight="1">
      <c r="A543" s="25"/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</row>
    <row r="544" ht="12.0" customHeight="1">
      <c r="A544" s="25"/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</row>
    <row r="545" ht="12.0" customHeight="1">
      <c r="A545" s="25"/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</row>
    <row r="546" ht="12.0" customHeight="1">
      <c r="A546" s="25"/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</row>
    <row r="547" ht="12.0" customHeight="1">
      <c r="A547" s="25"/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</row>
    <row r="548" ht="12.0" customHeight="1">
      <c r="A548" s="25"/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</row>
    <row r="549" ht="12.0" customHeight="1">
      <c r="A549" s="25"/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</row>
    <row r="550" ht="12.0" customHeight="1">
      <c r="A550" s="25"/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</row>
    <row r="551" ht="12.0" customHeight="1">
      <c r="A551" s="25"/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</row>
    <row r="552" ht="12.0" customHeight="1">
      <c r="A552" s="25"/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</row>
    <row r="553" ht="12.0" customHeight="1">
      <c r="A553" s="25"/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</row>
    <row r="554" ht="12.0" customHeight="1">
      <c r="A554" s="25"/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</row>
    <row r="555" ht="12.0" customHeight="1">
      <c r="A555" s="25"/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</row>
    <row r="556" ht="12.0" customHeight="1">
      <c r="A556" s="25"/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</row>
    <row r="557" ht="12.0" customHeight="1">
      <c r="A557" s="25"/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</row>
    <row r="558" ht="12.0" customHeight="1">
      <c r="A558" s="25"/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</row>
    <row r="559" ht="12.0" customHeight="1">
      <c r="A559" s="25"/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</row>
    <row r="560" ht="12.0" customHeight="1">
      <c r="A560" s="25"/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</row>
    <row r="561" ht="12.0" customHeight="1">
      <c r="A561" s="25"/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</row>
    <row r="562" ht="12.0" customHeight="1">
      <c r="A562" s="25"/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</row>
    <row r="563" ht="12.0" customHeight="1">
      <c r="A563" s="25"/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</row>
    <row r="564" ht="12.0" customHeight="1">
      <c r="A564" s="25"/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</row>
    <row r="565" ht="12.0" customHeight="1">
      <c r="A565" s="25"/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</row>
    <row r="566" ht="12.0" customHeight="1">
      <c r="A566" s="25"/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</row>
    <row r="567" ht="12.0" customHeight="1">
      <c r="A567" s="25"/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</row>
    <row r="568" ht="12.0" customHeight="1">
      <c r="A568" s="25"/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</row>
    <row r="569" ht="12.0" customHeight="1">
      <c r="A569" s="25"/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</row>
    <row r="570" ht="12.0" customHeight="1">
      <c r="A570" s="25"/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</row>
    <row r="571" ht="12.0" customHeight="1">
      <c r="A571" s="25"/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</row>
    <row r="572" ht="12.0" customHeight="1">
      <c r="A572" s="25"/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</row>
    <row r="573" ht="12.0" customHeight="1">
      <c r="A573" s="25"/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</row>
    <row r="574" ht="12.0" customHeight="1">
      <c r="A574" s="25"/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</row>
    <row r="575" ht="12.0" customHeight="1">
      <c r="A575" s="25"/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</row>
    <row r="576" ht="12.0" customHeight="1">
      <c r="A576" s="25"/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</row>
    <row r="577" ht="12.0" customHeight="1">
      <c r="A577" s="25"/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</row>
    <row r="578" ht="12.0" customHeight="1">
      <c r="A578" s="25"/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</row>
    <row r="579" ht="12.0" customHeight="1">
      <c r="A579" s="25"/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</row>
    <row r="580" ht="12.0" customHeight="1">
      <c r="A580" s="25"/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</row>
    <row r="581" ht="12.0" customHeight="1">
      <c r="A581" s="25"/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</row>
    <row r="582" ht="12.0" customHeight="1">
      <c r="A582" s="25"/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</row>
    <row r="583" ht="12.0" customHeight="1">
      <c r="A583" s="25"/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</row>
    <row r="584" ht="12.0" customHeight="1">
      <c r="A584" s="25"/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</row>
    <row r="585" ht="12.0" customHeight="1">
      <c r="A585" s="25"/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</row>
    <row r="586" ht="12.0" customHeight="1">
      <c r="A586" s="25"/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</row>
    <row r="587" ht="12.0" customHeight="1">
      <c r="A587" s="25"/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</row>
    <row r="588" ht="12.0" customHeight="1">
      <c r="A588" s="25"/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</row>
    <row r="589" ht="12.0" customHeight="1">
      <c r="A589" s="25"/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</row>
    <row r="590" ht="12.0" customHeight="1">
      <c r="A590" s="25"/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</row>
    <row r="591" ht="12.0" customHeight="1">
      <c r="A591" s="25"/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</row>
    <row r="592" ht="12.0" customHeight="1">
      <c r="A592" s="25"/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</row>
    <row r="593" ht="12.0" customHeight="1">
      <c r="A593" s="25"/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</row>
    <row r="594" ht="12.0" customHeight="1">
      <c r="A594" s="25"/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</row>
    <row r="595" ht="12.0" customHeight="1">
      <c r="A595" s="25"/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</row>
    <row r="596" ht="12.0" customHeight="1">
      <c r="A596" s="25"/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</row>
    <row r="597" ht="12.0" customHeight="1">
      <c r="A597" s="25"/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</row>
    <row r="598" ht="12.0" customHeight="1">
      <c r="A598" s="25"/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</row>
    <row r="599" ht="12.0" customHeight="1">
      <c r="A599" s="25"/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</row>
    <row r="600" ht="12.0" customHeight="1">
      <c r="A600" s="25"/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</row>
    <row r="601" ht="12.0" customHeight="1">
      <c r="A601" s="25"/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</row>
    <row r="602" ht="12.0" customHeight="1">
      <c r="A602" s="25"/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</row>
    <row r="603" ht="12.0" customHeight="1">
      <c r="A603" s="25"/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</row>
    <row r="604" ht="12.0" customHeight="1">
      <c r="A604" s="25"/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</row>
    <row r="605" ht="12.0" customHeight="1">
      <c r="A605" s="25"/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</row>
    <row r="606" ht="12.0" customHeight="1">
      <c r="A606" s="25"/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</row>
    <row r="607" ht="12.0" customHeight="1">
      <c r="A607" s="25"/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</row>
    <row r="608" ht="12.0" customHeight="1">
      <c r="A608" s="25"/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</row>
    <row r="609" ht="12.0" customHeight="1">
      <c r="A609" s="25"/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</row>
    <row r="610" ht="12.0" customHeight="1">
      <c r="A610" s="25"/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</row>
    <row r="611" ht="12.0" customHeight="1">
      <c r="A611" s="25"/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</row>
    <row r="612" ht="12.0" customHeight="1">
      <c r="A612" s="25"/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</row>
    <row r="613" ht="12.0" customHeight="1">
      <c r="A613" s="25"/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</row>
    <row r="614" ht="12.0" customHeight="1">
      <c r="A614" s="25"/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</row>
    <row r="615" ht="12.0" customHeight="1">
      <c r="A615" s="25"/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</row>
    <row r="616" ht="12.0" customHeight="1">
      <c r="A616" s="25"/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</row>
    <row r="617" ht="12.0" customHeight="1">
      <c r="A617" s="25"/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</row>
    <row r="618" ht="12.0" customHeight="1">
      <c r="A618" s="25"/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</row>
    <row r="619" ht="12.0" customHeight="1">
      <c r="A619" s="25"/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</row>
    <row r="620" ht="12.0" customHeight="1">
      <c r="A620" s="25"/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</row>
    <row r="621" ht="12.0" customHeight="1">
      <c r="A621" s="25"/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</row>
    <row r="622" ht="12.0" customHeight="1">
      <c r="A622" s="25"/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</row>
    <row r="623" ht="12.0" customHeight="1">
      <c r="A623" s="25"/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</row>
    <row r="624" ht="12.0" customHeight="1">
      <c r="A624" s="25"/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</row>
    <row r="625" ht="12.0" customHeight="1">
      <c r="A625" s="25"/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</row>
    <row r="626" ht="12.0" customHeight="1">
      <c r="A626" s="25"/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</row>
    <row r="627" ht="12.0" customHeight="1">
      <c r="A627" s="25"/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</row>
    <row r="628" ht="12.0" customHeight="1">
      <c r="A628" s="25"/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</row>
    <row r="629" ht="12.0" customHeight="1">
      <c r="A629" s="25"/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</row>
    <row r="630" ht="12.0" customHeight="1">
      <c r="A630" s="25"/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</row>
    <row r="631" ht="12.0" customHeight="1">
      <c r="A631" s="25"/>
      <c r="B631" s="25"/>
      <c r="C631" s="25"/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</row>
    <row r="632" ht="12.0" customHeight="1">
      <c r="A632" s="25"/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</row>
    <row r="633" ht="12.0" customHeight="1">
      <c r="A633" s="25"/>
      <c r="B633" s="25"/>
      <c r="C633" s="25"/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</row>
    <row r="634" ht="12.0" customHeight="1">
      <c r="A634" s="25"/>
      <c r="B634" s="25"/>
      <c r="C634" s="25"/>
      <c r="D634" s="25"/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</row>
    <row r="635" ht="12.0" customHeight="1">
      <c r="A635" s="25"/>
      <c r="B635" s="25"/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</row>
    <row r="636" ht="12.0" customHeight="1">
      <c r="A636" s="25"/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</row>
    <row r="637" ht="12.0" customHeight="1">
      <c r="A637" s="25"/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</row>
    <row r="638" ht="12.0" customHeight="1">
      <c r="A638" s="25"/>
      <c r="B638" s="25"/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</row>
    <row r="639" ht="12.0" customHeight="1">
      <c r="A639" s="25"/>
      <c r="B639" s="25"/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</row>
    <row r="640" ht="12.0" customHeight="1">
      <c r="A640" s="25"/>
      <c r="B640" s="25"/>
      <c r="C640" s="25"/>
      <c r="D640" s="25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</row>
    <row r="641" ht="12.0" customHeight="1">
      <c r="A641" s="25"/>
      <c r="B641" s="25"/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</row>
    <row r="642" ht="12.0" customHeight="1">
      <c r="A642" s="25"/>
      <c r="B642" s="25"/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</row>
    <row r="643" ht="12.0" customHeight="1">
      <c r="A643" s="25"/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</row>
    <row r="644" ht="12.0" customHeight="1">
      <c r="A644" s="25"/>
      <c r="B644" s="25"/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</row>
    <row r="645" ht="12.0" customHeight="1">
      <c r="A645" s="25"/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</row>
    <row r="646" ht="12.0" customHeight="1">
      <c r="A646" s="25"/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</row>
    <row r="647" ht="12.0" customHeight="1">
      <c r="A647" s="25"/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</row>
    <row r="648" ht="12.0" customHeight="1">
      <c r="A648" s="25"/>
      <c r="B648" s="25"/>
      <c r="C648" s="25"/>
      <c r="D648" s="25"/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</row>
    <row r="649" ht="12.0" customHeight="1">
      <c r="A649" s="25"/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</row>
    <row r="650" ht="12.0" customHeight="1">
      <c r="A650" s="25"/>
      <c r="B650" s="25"/>
      <c r="C650" s="25"/>
      <c r="D650" s="25"/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</row>
    <row r="651" ht="12.0" customHeight="1">
      <c r="A651" s="25"/>
      <c r="B651" s="25"/>
      <c r="C651" s="25"/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</row>
    <row r="652" ht="12.0" customHeight="1">
      <c r="A652" s="25"/>
      <c r="B652" s="25"/>
      <c r="C652" s="25"/>
      <c r="D652" s="25"/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</row>
    <row r="653" ht="12.0" customHeight="1">
      <c r="A653" s="25"/>
      <c r="B653" s="25"/>
      <c r="C653" s="25"/>
      <c r="D653" s="25"/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</row>
    <row r="654" ht="12.0" customHeight="1">
      <c r="A654" s="25"/>
      <c r="B654" s="25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</row>
    <row r="655" ht="12.0" customHeight="1">
      <c r="A655" s="25"/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</row>
    <row r="656" ht="12.0" customHeight="1">
      <c r="A656" s="25"/>
      <c r="B656" s="25"/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</row>
    <row r="657" ht="12.0" customHeight="1">
      <c r="A657" s="25"/>
      <c r="B657" s="25"/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</row>
    <row r="658" ht="12.0" customHeight="1">
      <c r="A658" s="25"/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</row>
    <row r="659" ht="12.0" customHeight="1">
      <c r="A659" s="25"/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</row>
    <row r="660" ht="12.0" customHeight="1">
      <c r="A660" s="25"/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</row>
    <row r="661" ht="12.0" customHeight="1">
      <c r="A661" s="25"/>
      <c r="B661" s="25"/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</row>
    <row r="662" ht="12.0" customHeight="1">
      <c r="A662" s="25"/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</row>
    <row r="663" ht="12.0" customHeight="1">
      <c r="A663" s="25"/>
      <c r="B663" s="25"/>
      <c r="C663" s="25"/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</row>
    <row r="664" ht="12.0" customHeight="1">
      <c r="A664" s="25"/>
      <c r="B664" s="25"/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</row>
    <row r="665" ht="12.0" customHeight="1">
      <c r="A665" s="25"/>
      <c r="B665" s="25"/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</row>
    <row r="666" ht="12.0" customHeight="1">
      <c r="A666" s="25"/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</row>
    <row r="667" ht="12.0" customHeight="1">
      <c r="A667" s="25"/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</row>
    <row r="668" ht="12.0" customHeight="1">
      <c r="A668" s="25"/>
      <c r="B668" s="25"/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</row>
    <row r="669" ht="12.0" customHeight="1">
      <c r="A669" s="25"/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</row>
    <row r="670" ht="12.0" customHeight="1">
      <c r="A670" s="25"/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</row>
    <row r="671" ht="12.0" customHeight="1">
      <c r="A671" s="25"/>
      <c r="B671" s="25"/>
      <c r="C671" s="25"/>
      <c r="D671" s="25"/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</row>
    <row r="672" ht="12.0" customHeight="1">
      <c r="A672" s="25"/>
      <c r="B672" s="25"/>
      <c r="C672" s="25"/>
      <c r="D672" s="25"/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</row>
    <row r="673" ht="12.0" customHeight="1">
      <c r="A673" s="25"/>
      <c r="B673" s="25"/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</row>
    <row r="674" ht="12.0" customHeight="1">
      <c r="A674" s="25"/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</row>
    <row r="675" ht="12.0" customHeight="1">
      <c r="A675" s="25"/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</row>
    <row r="676" ht="12.0" customHeight="1">
      <c r="A676" s="25"/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</row>
    <row r="677" ht="12.0" customHeight="1">
      <c r="A677" s="25"/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</row>
    <row r="678" ht="12.0" customHeight="1">
      <c r="A678" s="25"/>
      <c r="B678" s="25"/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</row>
    <row r="679" ht="12.0" customHeight="1">
      <c r="A679" s="25"/>
      <c r="B679" s="25"/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</row>
    <row r="680" ht="12.0" customHeight="1">
      <c r="A680" s="25"/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</row>
    <row r="681" ht="12.0" customHeight="1">
      <c r="A681" s="25"/>
      <c r="B681" s="25"/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</row>
    <row r="682" ht="12.0" customHeight="1">
      <c r="A682" s="25"/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</row>
    <row r="683" ht="12.0" customHeight="1">
      <c r="A683" s="25"/>
      <c r="B683" s="25"/>
      <c r="C683" s="25"/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</row>
    <row r="684" ht="12.0" customHeight="1">
      <c r="A684" s="25"/>
      <c r="B684" s="25"/>
      <c r="C684" s="25"/>
      <c r="D684" s="25"/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</row>
    <row r="685" ht="12.0" customHeight="1">
      <c r="A685" s="25"/>
      <c r="B685" s="25"/>
      <c r="C685" s="25"/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</row>
    <row r="686" ht="12.0" customHeight="1">
      <c r="A686" s="25"/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</row>
    <row r="687" ht="12.0" customHeight="1">
      <c r="A687" s="25"/>
      <c r="B687" s="25"/>
      <c r="C687" s="25"/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</row>
    <row r="688" ht="12.0" customHeight="1">
      <c r="A688" s="25"/>
      <c r="B688" s="25"/>
      <c r="C688" s="25"/>
      <c r="D688" s="25"/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</row>
    <row r="689" ht="12.0" customHeight="1">
      <c r="A689" s="25"/>
      <c r="B689" s="25"/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</row>
    <row r="690" ht="12.0" customHeight="1">
      <c r="A690" s="25"/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</row>
    <row r="691" ht="12.0" customHeight="1">
      <c r="A691" s="25"/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</row>
    <row r="692" ht="12.0" customHeight="1">
      <c r="A692" s="25"/>
      <c r="B692" s="25"/>
      <c r="C692" s="25"/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</row>
    <row r="693" ht="12.0" customHeight="1">
      <c r="A693" s="25"/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</row>
    <row r="694" ht="12.0" customHeight="1">
      <c r="A694" s="25"/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</row>
    <row r="695" ht="12.0" customHeight="1">
      <c r="A695" s="25"/>
      <c r="B695" s="25"/>
      <c r="C695" s="25"/>
      <c r="D695" s="25"/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</row>
    <row r="696" ht="12.0" customHeight="1">
      <c r="A696" s="25"/>
      <c r="B696" s="25"/>
      <c r="C696" s="25"/>
      <c r="D696" s="25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</row>
    <row r="697" ht="12.0" customHeight="1">
      <c r="A697" s="25"/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</row>
    <row r="698" ht="12.0" customHeight="1">
      <c r="A698" s="25"/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</row>
    <row r="699" ht="12.0" customHeight="1">
      <c r="A699" s="25"/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</row>
    <row r="700" ht="12.0" customHeight="1">
      <c r="A700" s="25"/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</row>
    <row r="701" ht="12.0" customHeight="1">
      <c r="A701" s="25"/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</row>
    <row r="702" ht="12.0" customHeight="1">
      <c r="A702" s="25"/>
      <c r="B702" s="25"/>
      <c r="C702" s="25"/>
      <c r="D702" s="25"/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</row>
    <row r="703" ht="12.0" customHeight="1">
      <c r="A703" s="25"/>
      <c r="B703" s="25"/>
      <c r="C703" s="25"/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</row>
    <row r="704" ht="12.0" customHeight="1">
      <c r="A704" s="25"/>
      <c r="B704" s="25"/>
      <c r="C704" s="25"/>
      <c r="D704" s="25"/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</row>
    <row r="705" ht="12.0" customHeight="1">
      <c r="A705" s="25"/>
      <c r="B705" s="25"/>
      <c r="C705" s="25"/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</row>
    <row r="706" ht="12.0" customHeight="1">
      <c r="A706" s="25"/>
      <c r="B706" s="25"/>
      <c r="C706" s="25"/>
      <c r="D706" s="25"/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</row>
    <row r="707" ht="12.0" customHeight="1">
      <c r="A707" s="25"/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</row>
    <row r="708" ht="12.0" customHeight="1">
      <c r="A708" s="25"/>
      <c r="B708" s="25"/>
      <c r="C708" s="25"/>
      <c r="D708" s="25"/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</row>
    <row r="709" ht="12.0" customHeight="1">
      <c r="A709" s="25"/>
      <c r="B709" s="25"/>
      <c r="C709" s="25"/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</row>
    <row r="710" ht="12.0" customHeight="1">
      <c r="A710" s="25"/>
      <c r="B710" s="25"/>
      <c r="C710" s="25"/>
      <c r="D710" s="25"/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</row>
    <row r="711" ht="12.0" customHeight="1">
      <c r="A711" s="25"/>
      <c r="B711" s="25"/>
      <c r="C711" s="25"/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</row>
    <row r="712" ht="12.0" customHeight="1">
      <c r="A712" s="25"/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</row>
    <row r="713" ht="12.0" customHeight="1">
      <c r="A713" s="25"/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</row>
    <row r="714" ht="12.0" customHeight="1">
      <c r="A714" s="25"/>
      <c r="B714" s="25"/>
      <c r="C714" s="25"/>
      <c r="D714" s="25"/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</row>
    <row r="715" ht="12.0" customHeight="1">
      <c r="A715" s="25"/>
      <c r="B715" s="25"/>
      <c r="C715" s="25"/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</row>
    <row r="716" ht="12.0" customHeight="1">
      <c r="A716" s="25"/>
      <c r="B716" s="25"/>
      <c r="C716" s="25"/>
      <c r="D716" s="25"/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</row>
    <row r="717" ht="12.0" customHeight="1">
      <c r="A717" s="25"/>
      <c r="B717" s="25"/>
      <c r="C717" s="25"/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</row>
    <row r="718" ht="12.0" customHeight="1">
      <c r="A718" s="25"/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</row>
    <row r="719" ht="12.0" customHeight="1">
      <c r="A719" s="25"/>
      <c r="B719" s="25"/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</row>
    <row r="720" ht="12.0" customHeight="1">
      <c r="A720" s="25"/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</row>
    <row r="721" ht="12.0" customHeight="1">
      <c r="A721" s="25"/>
      <c r="B721" s="25"/>
      <c r="C721" s="25"/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</row>
    <row r="722" ht="12.0" customHeight="1">
      <c r="A722" s="25"/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</row>
    <row r="723" ht="12.0" customHeight="1">
      <c r="A723" s="25"/>
      <c r="B723" s="25"/>
      <c r="C723" s="25"/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</row>
    <row r="724" ht="12.0" customHeight="1">
      <c r="A724" s="25"/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</row>
    <row r="725" ht="12.0" customHeight="1">
      <c r="A725" s="25"/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</row>
    <row r="726" ht="12.0" customHeight="1">
      <c r="A726" s="25"/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</row>
    <row r="727" ht="12.0" customHeight="1">
      <c r="A727" s="25"/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</row>
    <row r="728" ht="12.0" customHeight="1">
      <c r="A728" s="25"/>
      <c r="B728" s="25"/>
      <c r="C728" s="25"/>
      <c r="D728" s="25"/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</row>
    <row r="729" ht="12.0" customHeight="1">
      <c r="A729" s="25"/>
      <c r="B729" s="25"/>
      <c r="C729" s="25"/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</row>
    <row r="730" ht="12.0" customHeight="1">
      <c r="A730" s="25"/>
      <c r="B730" s="25"/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  <c r="V730" s="25"/>
      <c r="W730" s="25"/>
      <c r="X730" s="25"/>
      <c r="Y730" s="25"/>
      <c r="Z730" s="25"/>
    </row>
    <row r="731" ht="12.0" customHeight="1">
      <c r="A731" s="25"/>
      <c r="B731" s="25"/>
      <c r="C731" s="25"/>
      <c r="D731" s="25"/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</row>
    <row r="732" ht="12.0" customHeight="1">
      <c r="A732" s="25"/>
      <c r="B732" s="25"/>
      <c r="C732" s="25"/>
      <c r="D732" s="25"/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</row>
    <row r="733" ht="12.0" customHeight="1">
      <c r="A733" s="25"/>
      <c r="B733" s="25"/>
      <c r="C733" s="25"/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  <c r="V733" s="25"/>
      <c r="W733" s="25"/>
      <c r="X733" s="25"/>
      <c r="Y733" s="25"/>
      <c r="Z733" s="25"/>
    </row>
    <row r="734" ht="12.0" customHeight="1">
      <c r="A734" s="25"/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</row>
    <row r="735" ht="12.0" customHeight="1">
      <c r="A735" s="25"/>
      <c r="B735" s="25"/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</row>
    <row r="736" ht="12.0" customHeight="1">
      <c r="A736" s="25"/>
      <c r="B736" s="25"/>
      <c r="C736" s="25"/>
      <c r="D736" s="25"/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</row>
    <row r="737" ht="12.0" customHeight="1">
      <c r="A737" s="25"/>
      <c r="B737" s="25"/>
      <c r="C737" s="25"/>
      <c r="D737" s="25"/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</row>
    <row r="738" ht="12.0" customHeight="1">
      <c r="A738" s="25"/>
      <c r="B738" s="25"/>
      <c r="C738" s="25"/>
      <c r="D738" s="25"/>
      <c r="E738" s="25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</row>
    <row r="739" ht="12.0" customHeight="1">
      <c r="A739" s="25"/>
      <c r="B739" s="25"/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</row>
    <row r="740" ht="12.0" customHeight="1">
      <c r="A740" s="25"/>
      <c r="B740" s="25"/>
      <c r="C740" s="25"/>
      <c r="D740" s="25"/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</row>
    <row r="741" ht="12.0" customHeight="1">
      <c r="A741" s="25"/>
      <c r="B741" s="25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</row>
    <row r="742" ht="12.0" customHeight="1">
      <c r="A742" s="25"/>
      <c r="B742" s="25"/>
      <c r="C742" s="25"/>
      <c r="D742" s="25"/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  <c r="V742" s="25"/>
      <c r="W742" s="25"/>
      <c r="X742" s="25"/>
      <c r="Y742" s="25"/>
      <c r="Z742" s="25"/>
    </row>
    <row r="743" ht="12.0" customHeight="1">
      <c r="A743" s="25"/>
      <c r="B743" s="25"/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  <c r="V743" s="25"/>
      <c r="W743" s="25"/>
      <c r="X743" s="25"/>
      <c r="Y743" s="25"/>
      <c r="Z743" s="25"/>
    </row>
    <row r="744" ht="12.0" customHeight="1">
      <c r="A744" s="25"/>
      <c r="B744" s="25"/>
      <c r="C744" s="25"/>
      <c r="D744" s="25"/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</row>
    <row r="745" ht="12.0" customHeight="1">
      <c r="A745" s="25"/>
      <c r="B745" s="25"/>
      <c r="C745" s="25"/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  <c r="V745" s="25"/>
      <c r="W745" s="25"/>
      <c r="X745" s="25"/>
      <c r="Y745" s="25"/>
      <c r="Z745" s="25"/>
    </row>
    <row r="746" ht="12.0" customHeight="1">
      <c r="A746" s="25"/>
      <c r="B746" s="25"/>
      <c r="C746" s="25"/>
      <c r="D746" s="25"/>
      <c r="E746" s="25"/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  <c r="V746" s="25"/>
      <c r="W746" s="25"/>
      <c r="X746" s="25"/>
      <c r="Y746" s="25"/>
      <c r="Z746" s="25"/>
    </row>
    <row r="747" ht="12.0" customHeight="1">
      <c r="A747" s="25"/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</row>
    <row r="748" ht="12.0" customHeight="1">
      <c r="A748" s="25"/>
      <c r="B748" s="25"/>
      <c r="C748" s="25"/>
      <c r="D748" s="25"/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  <c r="V748" s="25"/>
      <c r="W748" s="25"/>
      <c r="X748" s="25"/>
      <c r="Y748" s="25"/>
      <c r="Z748" s="25"/>
    </row>
    <row r="749" ht="12.0" customHeight="1">
      <c r="A749" s="25"/>
      <c r="B749" s="25"/>
      <c r="C749" s="25"/>
      <c r="D749" s="25"/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</row>
    <row r="750" ht="12.0" customHeight="1">
      <c r="A750" s="25"/>
      <c r="B750" s="25"/>
      <c r="C750" s="25"/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</row>
    <row r="751" ht="12.0" customHeight="1">
      <c r="A751" s="25"/>
      <c r="B751" s="25"/>
      <c r="C751" s="25"/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  <c r="V751" s="25"/>
      <c r="W751" s="25"/>
      <c r="X751" s="25"/>
      <c r="Y751" s="25"/>
      <c r="Z751" s="25"/>
    </row>
    <row r="752" ht="12.0" customHeight="1">
      <c r="A752" s="25"/>
      <c r="B752" s="25"/>
      <c r="C752" s="25"/>
      <c r="D752" s="25"/>
      <c r="E752" s="25"/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</row>
    <row r="753" ht="12.0" customHeight="1">
      <c r="A753" s="25"/>
      <c r="B753" s="25"/>
      <c r="C753" s="25"/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  <c r="V753" s="25"/>
      <c r="W753" s="25"/>
      <c r="X753" s="25"/>
      <c r="Y753" s="25"/>
      <c r="Z753" s="25"/>
    </row>
    <row r="754" ht="12.0" customHeight="1">
      <c r="A754" s="25"/>
      <c r="B754" s="25"/>
      <c r="C754" s="25"/>
      <c r="D754" s="25"/>
      <c r="E754" s="25"/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  <c r="V754" s="25"/>
      <c r="W754" s="25"/>
      <c r="X754" s="25"/>
      <c r="Y754" s="25"/>
      <c r="Z754" s="25"/>
    </row>
    <row r="755" ht="12.0" customHeight="1">
      <c r="A755" s="25"/>
      <c r="B755" s="25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</row>
    <row r="756" ht="12.0" customHeight="1">
      <c r="A756" s="25"/>
      <c r="B756" s="25"/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</row>
    <row r="757" ht="12.0" customHeight="1">
      <c r="A757" s="25"/>
      <c r="B757" s="25"/>
      <c r="C757" s="25"/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</row>
    <row r="758" ht="12.0" customHeight="1">
      <c r="A758" s="25"/>
      <c r="B758" s="25"/>
      <c r="C758" s="25"/>
      <c r="D758" s="25"/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</row>
    <row r="759" ht="12.0" customHeight="1">
      <c r="A759" s="25"/>
      <c r="B759" s="25"/>
      <c r="C759" s="25"/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</row>
    <row r="760" ht="12.0" customHeight="1">
      <c r="A760" s="25"/>
      <c r="B760" s="25"/>
      <c r="C760" s="25"/>
      <c r="D760" s="25"/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  <c r="V760" s="25"/>
      <c r="W760" s="25"/>
      <c r="X760" s="25"/>
      <c r="Y760" s="25"/>
      <c r="Z760" s="25"/>
    </row>
    <row r="761" ht="12.0" customHeight="1">
      <c r="A761" s="25"/>
      <c r="B761" s="25"/>
      <c r="C761" s="25"/>
      <c r="D761" s="25"/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  <c r="V761" s="25"/>
      <c r="W761" s="25"/>
      <c r="X761" s="25"/>
      <c r="Y761" s="25"/>
      <c r="Z761" s="25"/>
    </row>
    <row r="762" ht="12.0" customHeight="1">
      <c r="A762" s="25"/>
      <c r="B762" s="25"/>
      <c r="C762" s="25"/>
      <c r="D762" s="25"/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</row>
    <row r="763" ht="12.0" customHeight="1">
      <c r="A763" s="25"/>
      <c r="B763" s="25"/>
      <c r="C763" s="25"/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  <c r="V763" s="25"/>
      <c r="W763" s="25"/>
      <c r="X763" s="25"/>
      <c r="Y763" s="25"/>
      <c r="Z763" s="25"/>
    </row>
    <row r="764" ht="12.0" customHeight="1">
      <c r="A764" s="25"/>
      <c r="B764" s="25"/>
      <c r="C764" s="25"/>
      <c r="D764" s="25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</row>
    <row r="765" ht="12.0" customHeight="1">
      <c r="A765" s="25"/>
      <c r="B765" s="25"/>
      <c r="C765" s="25"/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</row>
    <row r="766" ht="12.0" customHeight="1">
      <c r="A766" s="25"/>
      <c r="B766" s="25"/>
      <c r="C766" s="25"/>
      <c r="D766" s="25"/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</row>
    <row r="767" ht="12.0" customHeight="1">
      <c r="A767" s="25"/>
      <c r="B767" s="25"/>
      <c r="C767" s="25"/>
      <c r="D767" s="25"/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</row>
    <row r="768" ht="12.0" customHeight="1">
      <c r="A768" s="25"/>
      <c r="B768" s="25"/>
      <c r="C768" s="25"/>
      <c r="D768" s="25"/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</row>
    <row r="769" ht="12.0" customHeight="1">
      <c r="A769" s="25"/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</row>
    <row r="770" ht="12.0" customHeight="1">
      <c r="A770" s="25"/>
      <c r="B770" s="25"/>
      <c r="C770" s="25"/>
      <c r="D770" s="25"/>
      <c r="E770" s="25"/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</row>
    <row r="771" ht="12.0" customHeight="1">
      <c r="A771" s="25"/>
      <c r="B771" s="25"/>
      <c r="C771" s="25"/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</row>
    <row r="772" ht="12.0" customHeight="1">
      <c r="A772" s="25"/>
      <c r="B772" s="25"/>
      <c r="C772" s="25"/>
      <c r="D772" s="25"/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</row>
    <row r="773" ht="12.0" customHeight="1">
      <c r="A773" s="25"/>
      <c r="B773" s="25"/>
      <c r="C773" s="25"/>
      <c r="D773" s="25"/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</row>
    <row r="774" ht="12.0" customHeight="1">
      <c r="A774" s="25"/>
      <c r="B774" s="25"/>
      <c r="C774" s="25"/>
      <c r="D774" s="25"/>
      <c r="E774" s="25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</row>
    <row r="775" ht="12.0" customHeight="1">
      <c r="A775" s="25"/>
      <c r="B775" s="25"/>
      <c r="C775" s="25"/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</row>
    <row r="776" ht="12.0" customHeight="1">
      <c r="A776" s="25"/>
      <c r="B776" s="25"/>
      <c r="C776" s="25"/>
      <c r="D776" s="25"/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</row>
    <row r="777" ht="12.0" customHeight="1">
      <c r="A777" s="25"/>
      <c r="B777" s="25"/>
      <c r="C777" s="25"/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</row>
    <row r="778" ht="12.0" customHeight="1">
      <c r="A778" s="25"/>
      <c r="B778" s="25"/>
      <c r="C778" s="25"/>
      <c r="D778" s="25"/>
      <c r="E778" s="25"/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  <c r="V778" s="25"/>
      <c r="W778" s="25"/>
      <c r="X778" s="25"/>
      <c r="Y778" s="25"/>
      <c r="Z778" s="25"/>
    </row>
    <row r="779" ht="12.0" customHeight="1">
      <c r="A779" s="25"/>
      <c r="B779" s="25"/>
      <c r="C779" s="25"/>
      <c r="D779" s="25"/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</row>
    <row r="780" ht="12.0" customHeight="1">
      <c r="A780" s="25"/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</row>
    <row r="781" ht="12.0" customHeight="1">
      <c r="A781" s="25"/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</row>
    <row r="782" ht="12.0" customHeight="1">
      <c r="A782" s="25"/>
      <c r="B782" s="25"/>
      <c r="C782" s="25"/>
      <c r="D782" s="25"/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  <c r="V782" s="25"/>
      <c r="W782" s="25"/>
      <c r="X782" s="25"/>
      <c r="Y782" s="25"/>
      <c r="Z782" s="25"/>
    </row>
    <row r="783" ht="12.0" customHeight="1">
      <c r="A783" s="25"/>
      <c r="B783" s="25"/>
      <c r="C783" s="25"/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</row>
    <row r="784" ht="12.0" customHeight="1">
      <c r="A784" s="25"/>
      <c r="B784" s="25"/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  <c r="V784" s="25"/>
      <c r="W784" s="25"/>
      <c r="X784" s="25"/>
      <c r="Y784" s="25"/>
      <c r="Z784" s="25"/>
    </row>
    <row r="785" ht="12.0" customHeight="1">
      <c r="A785" s="25"/>
      <c r="B785" s="25"/>
      <c r="C785" s="25"/>
      <c r="D785" s="25"/>
      <c r="E785" s="25"/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</row>
    <row r="786" ht="12.0" customHeight="1">
      <c r="A786" s="25"/>
      <c r="B786" s="25"/>
      <c r="C786" s="25"/>
      <c r="D786" s="25"/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</row>
    <row r="787" ht="12.0" customHeight="1">
      <c r="A787" s="25"/>
      <c r="B787" s="25"/>
      <c r="C787" s="25"/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  <c r="V787" s="25"/>
      <c r="W787" s="25"/>
      <c r="X787" s="25"/>
      <c r="Y787" s="25"/>
      <c r="Z787" s="25"/>
    </row>
    <row r="788" ht="12.0" customHeight="1">
      <c r="A788" s="25"/>
      <c r="B788" s="25"/>
      <c r="C788" s="25"/>
      <c r="D788" s="25"/>
      <c r="E788" s="25"/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  <c r="V788" s="25"/>
      <c r="W788" s="25"/>
      <c r="X788" s="25"/>
      <c r="Y788" s="25"/>
      <c r="Z788" s="25"/>
    </row>
    <row r="789" ht="12.0" customHeight="1">
      <c r="A789" s="25"/>
      <c r="B789" s="25"/>
      <c r="C789" s="25"/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  <c r="V789" s="25"/>
      <c r="W789" s="25"/>
      <c r="X789" s="25"/>
      <c r="Y789" s="25"/>
      <c r="Z789" s="25"/>
    </row>
    <row r="790" ht="12.0" customHeight="1">
      <c r="A790" s="25"/>
      <c r="B790" s="25"/>
      <c r="C790" s="25"/>
      <c r="D790" s="25"/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  <c r="V790" s="25"/>
      <c r="W790" s="25"/>
      <c r="X790" s="25"/>
      <c r="Y790" s="25"/>
      <c r="Z790" s="25"/>
    </row>
    <row r="791" ht="12.0" customHeight="1">
      <c r="A791" s="25"/>
      <c r="B791" s="25"/>
      <c r="C791" s="25"/>
      <c r="D791" s="25"/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</row>
    <row r="792" ht="12.0" customHeight="1">
      <c r="A792" s="25"/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</row>
    <row r="793" ht="12.0" customHeight="1">
      <c r="A793" s="25"/>
      <c r="B793" s="25"/>
      <c r="C793" s="25"/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</row>
    <row r="794" ht="12.0" customHeight="1">
      <c r="A794" s="25"/>
      <c r="B794" s="25"/>
      <c r="C794" s="25"/>
      <c r="D794" s="25"/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</row>
    <row r="795" ht="12.0" customHeight="1">
      <c r="A795" s="25"/>
      <c r="B795" s="25"/>
      <c r="C795" s="25"/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</row>
    <row r="796" ht="12.0" customHeight="1">
      <c r="A796" s="25"/>
      <c r="B796" s="25"/>
      <c r="C796" s="25"/>
      <c r="D796" s="25"/>
      <c r="E796" s="25"/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</row>
    <row r="797" ht="12.0" customHeight="1">
      <c r="A797" s="25"/>
      <c r="B797" s="25"/>
      <c r="C797" s="25"/>
      <c r="D797" s="25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</row>
    <row r="798" ht="12.0" customHeight="1">
      <c r="A798" s="25"/>
      <c r="B798" s="25"/>
      <c r="C798" s="25"/>
      <c r="D798" s="25"/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</row>
    <row r="799" ht="12.0" customHeight="1">
      <c r="A799" s="25"/>
      <c r="B799" s="25"/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</row>
    <row r="800" ht="12.0" customHeight="1">
      <c r="A800" s="25"/>
      <c r="B800" s="25"/>
      <c r="C800" s="25"/>
      <c r="D800" s="25"/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</row>
    <row r="801" ht="12.0" customHeight="1">
      <c r="A801" s="25"/>
      <c r="B801" s="25"/>
      <c r="C801" s="25"/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</row>
    <row r="802" ht="12.0" customHeight="1">
      <c r="A802" s="25"/>
      <c r="B802" s="25"/>
      <c r="C802" s="25"/>
      <c r="D802" s="25"/>
      <c r="E802" s="25"/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</row>
    <row r="803" ht="12.0" customHeight="1">
      <c r="A803" s="25"/>
      <c r="B803" s="25"/>
      <c r="C803" s="25"/>
      <c r="D803" s="25"/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</row>
    <row r="804" ht="12.0" customHeight="1">
      <c r="A804" s="25"/>
      <c r="B804" s="25"/>
      <c r="C804" s="25"/>
      <c r="D804" s="25"/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</row>
    <row r="805" ht="12.0" customHeight="1">
      <c r="A805" s="25"/>
      <c r="B805" s="25"/>
      <c r="C805" s="25"/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</row>
    <row r="806" ht="12.0" customHeight="1">
      <c r="A806" s="25"/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</row>
    <row r="807" ht="12.0" customHeight="1">
      <c r="A807" s="25"/>
      <c r="B807" s="25"/>
      <c r="C807" s="25"/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</row>
    <row r="808" ht="12.0" customHeight="1">
      <c r="A808" s="25"/>
      <c r="B808" s="25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</row>
    <row r="809" ht="12.0" customHeight="1">
      <c r="A809" s="25"/>
      <c r="B809" s="25"/>
      <c r="C809" s="25"/>
      <c r="D809" s="25"/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</row>
    <row r="810" ht="12.0" customHeight="1">
      <c r="A810" s="25"/>
      <c r="B810" s="25"/>
      <c r="C810" s="25"/>
      <c r="D810" s="25"/>
      <c r="E810" s="25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</row>
    <row r="811" ht="12.0" customHeight="1">
      <c r="A811" s="25"/>
      <c r="B811" s="25"/>
      <c r="C811" s="25"/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</row>
    <row r="812" ht="12.0" customHeight="1">
      <c r="A812" s="25"/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</row>
    <row r="813" ht="12.0" customHeight="1">
      <c r="A813" s="25"/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</row>
    <row r="814" ht="12.0" customHeight="1">
      <c r="A814" s="25"/>
      <c r="B814" s="25"/>
      <c r="C814" s="25"/>
      <c r="D814" s="25"/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</row>
    <row r="815" ht="12.0" customHeight="1">
      <c r="A815" s="25"/>
      <c r="B815" s="25"/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</row>
    <row r="816" ht="12.0" customHeight="1">
      <c r="A816" s="25"/>
      <c r="B816" s="25"/>
      <c r="C816" s="25"/>
      <c r="D816" s="25"/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</row>
    <row r="817" ht="12.0" customHeight="1">
      <c r="A817" s="25"/>
      <c r="B817" s="25"/>
      <c r="C817" s="25"/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</row>
    <row r="818" ht="12.0" customHeight="1">
      <c r="A818" s="25"/>
      <c r="B818" s="25"/>
      <c r="C818" s="25"/>
      <c r="D818" s="25"/>
      <c r="E818" s="25"/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</row>
    <row r="819" ht="12.0" customHeight="1">
      <c r="A819" s="25"/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</row>
    <row r="820" ht="12.0" customHeight="1">
      <c r="A820" s="25"/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</row>
    <row r="821" ht="12.0" customHeight="1">
      <c r="A821" s="25"/>
      <c r="B821" s="25"/>
      <c r="C821" s="25"/>
      <c r="D821" s="25"/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</row>
    <row r="822" ht="12.0" customHeight="1">
      <c r="A822" s="25"/>
      <c r="B822" s="25"/>
      <c r="C822" s="25"/>
      <c r="D822" s="25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</row>
    <row r="823" ht="12.0" customHeight="1">
      <c r="A823" s="25"/>
      <c r="B823" s="25"/>
      <c r="C823" s="25"/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</row>
    <row r="824" ht="12.0" customHeight="1">
      <c r="A824" s="25"/>
      <c r="B824" s="25"/>
      <c r="C824" s="25"/>
      <c r="D824" s="25"/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</row>
    <row r="825" ht="12.0" customHeight="1">
      <c r="A825" s="25"/>
      <c r="B825" s="25"/>
      <c r="C825" s="25"/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</row>
    <row r="826" ht="12.0" customHeight="1">
      <c r="A826" s="25"/>
      <c r="B826" s="25"/>
      <c r="C826" s="25"/>
      <c r="D826" s="25"/>
      <c r="E826" s="25"/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</row>
    <row r="827" ht="12.0" customHeight="1">
      <c r="A827" s="25"/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</row>
    <row r="828" ht="12.0" customHeight="1">
      <c r="A828" s="25"/>
      <c r="B828" s="25"/>
      <c r="C828" s="25"/>
      <c r="D828" s="25"/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</row>
    <row r="829" ht="12.0" customHeight="1">
      <c r="A829" s="25"/>
      <c r="B829" s="25"/>
      <c r="C829" s="25"/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</row>
    <row r="830" ht="12.0" customHeight="1">
      <c r="A830" s="25"/>
      <c r="B830" s="25"/>
      <c r="C830" s="25"/>
      <c r="D830" s="25"/>
      <c r="E830" s="25"/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</row>
    <row r="831" ht="12.0" customHeight="1">
      <c r="A831" s="25"/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</row>
    <row r="832" ht="12.0" customHeight="1">
      <c r="A832" s="25"/>
      <c r="B832" s="25"/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</row>
    <row r="833" ht="12.0" customHeight="1">
      <c r="A833" s="25"/>
      <c r="B833" s="25"/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</row>
    <row r="834" ht="12.0" customHeight="1">
      <c r="A834" s="25"/>
      <c r="B834" s="25"/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</row>
    <row r="835" ht="12.0" customHeight="1">
      <c r="A835" s="25"/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</row>
    <row r="836" ht="12.0" customHeight="1">
      <c r="A836" s="25"/>
      <c r="B836" s="25"/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</row>
    <row r="837" ht="12.0" customHeight="1">
      <c r="A837" s="25"/>
      <c r="B837" s="25"/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</row>
    <row r="838" ht="12.0" customHeight="1">
      <c r="A838" s="25"/>
      <c r="B838" s="25"/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</row>
    <row r="839" ht="12.0" customHeight="1">
      <c r="A839" s="25"/>
      <c r="B839" s="25"/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</row>
    <row r="840" ht="12.0" customHeight="1">
      <c r="A840" s="25"/>
      <c r="B840" s="25"/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</row>
    <row r="841" ht="12.0" customHeight="1">
      <c r="A841" s="25"/>
      <c r="B841" s="25"/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</row>
    <row r="842" ht="12.0" customHeight="1">
      <c r="A842" s="25"/>
      <c r="B842" s="25"/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</row>
    <row r="843" ht="12.0" customHeight="1">
      <c r="A843" s="25"/>
      <c r="B843" s="25"/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</row>
    <row r="844" ht="12.0" customHeight="1">
      <c r="A844" s="25"/>
      <c r="B844" s="25"/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</row>
    <row r="845" ht="12.0" customHeight="1">
      <c r="A845" s="25"/>
      <c r="B845" s="25"/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</row>
    <row r="846" ht="12.0" customHeight="1">
      <c r="A846" s="25"/>
      <c r="B846" s="25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</row>
    <row r="847" ht="12.0" customHeight="1">
      <c r="A847" s="25"/>
      <c r="B847" s="25"/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</row>
    <row r="848" ht="12.0" customHeight="1">
      <c r="A848" s="25"/>
      <c r="B848" s="25"/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</row>
    <row r="849" ht="12.0" customHeight="1">
      <c r="A849" s="25"/>
      <c r="B849" s="25"/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</row>
    <row r="850" ht="12.0" customHeight="1">
      <c r="A850" s="25"/>
      <c r="B850" s="25"/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</row>
    <row r="851" ht="12.0" customHeight="1">
      <c r="A851" s="25"/>
      <c r="B851" s="25"/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</row>
    <row r="852" ht="12.0" customHeight="1">
      <c r="A852" s="25"/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</row>
    <row r="853" ht="12.0" customHeight="1">
      <c r="A853" s="25"/>
      <c r="B853" s="25"/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</row>
    <row r="854" ht="12.0" customHeight="1">
      <c r="A854" s="25"/>
      <c r="B854" s="25"/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</row>
    <row r="855" ht="12.0" customHeight="1">
      <c r="A855" s="25"/>
      <c r="B855" s="25"/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</row>
    <row r="856" ht="12.0" customHeight="1">
      <c r="A856" s="25"/>
      <c r="B856" s="25"/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</row>
    <row r="857" ht="12.0" customHeight="1">
      <c r="A857" s="25"/>
      <c r="B857" s="25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</row>
    <row r="858" ht="12.0" customHeight="1">
      <c r="A858" s="25"/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</row>
    <row r="859" ht="12.0" customHeight="1">
      <c r="A859" s="25"/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</row>
    <row r="860" ht="12.0" customHeight="1">
      <c r="A860" s="25"/>
      <c r="B860" s="25"/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</row>
    <row r="861" ht="12.0" customHeight="1">
      <c r="A861" s="25"/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</row>
    <row r="862" ht="12.0" customHeight="1">
      <c r="A862" s="25"/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</row>
    <row r="863" ht="12.0" customHeight="1">
      <c r="A863" s="25"/>
      <c r="B863" s="25"/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</row>
    <row r="864" ht="12.0" customHeight="1">
      <c r="A864" s="25"/>
      <c r="B864" s="25"/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</row>
    <row r="865" ht="12.0" customHeight="1">
      <c r="A865" s="25"/>
      <c r="B865" s="25"/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</row>
    <row r="866" ht="12.0" customHeight="1">
      <c r="A866" s="25"/>
      <c r="B866" s="25"/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</row>
    <row r="867" ht="12.0" customHeight="1">
      <c r="A867" s="25"/>
      <c r="B867" s="25"/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</row>
    <row r="868" ht="12.0" customHeight="1">
      <c r="A868" s="25"/>
      <c r="B868" s="25"/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</row>
    <row r="869" ht="12.0" customHeight="1">
      <c r="A869" s="25"/>
      <c r="B869" s="25"/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</row>
    <row r="870" ht="12.0" customHeight="1">
      <c r="A870" s="25"/>
      <c r="B870" s="25"/>
      <c r="C870" s="25"/>
      <c r="D870" s="25"/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</row>
    <row r="871" ht="12.0" customHeight="1">
      <c r="A871" s="25"/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</row>
    <row r="872" ht="12.0" customHeight="1">
      <c r="A872" s="25"/>
      <c r="B872" s="25"/>
      <c r="C872" s="25"/>
      <c r="D872" s="25"/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  <c r="T872" s="25"/>
      <c r="U872" s="25"/>
      <c r="V872" s="25"/>
      <c r="W872" s="25"/>
      <c r="X872" s="25"/>
      <c r="Y872" s="25"/>
      <c r="Z872" s="25"/>
    </row>
    <row r="873" ht="12.0" customHeight="1">
      <c r="A873" s="25"/>
      <c r="B873" s="25"/>
      <c r="C873" s="25"/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5"/>
      <c r="U873" s="25"/>
      <c r="V873" s="25"/>
      <c r="W873" s="25"/>
      <c r="X873" s="25"/>
      <c r="Y873" s="25"/>
      <c r="Z873" s="25"/>
    </row>
    <row r="874" ht="12.0" customHeight="1">
      <c r="A874" s="25"/>
      <c r="B874" s="25"/>
      <c r="C874" s="25"/>
      <c r="D874" s="25"/>
      <c r="E874" s="25"/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  <c r="T874" s="25"/>
      <c r="U874" s="25"/>
      <c r="V874" s="25"/>
      <c r="W874" s="25"/>
      <c r="X874" s="25"/>
      <c r="Y874" s="25"/>
      <c r="Z874" s="25"/>
    </row>
    <row r="875" ht="12.0" customHeight="1">
      <c r="A875" s="25"/>
      <c r="B875" s="25"/>
      <c r="C875" s="25"/>
      <c r="D875" s="25"/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  <c r="T875" s="25"/>
      <c r="U875" s="25"/>
      <c r="V875" s="25"/>
      <c r="W875" s="25"/>
      <c r="X875" s="25"/>
      <c r="Y875" s="25"/>
      <c r="Z875" s="25"/>
    </row>
    <row r="876" ht="12.0" customHeight="1">
      <c r="A876" s="25"/>
      <c r="B876" s="25"/>
      <c r="C876" s="25"/>
      <c r="D876" s="25"/>
      <c r="E876" s="25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</row>
    <row r="877" ht="12.0" customHeight="1">
      <c r="A877" s="25"/>
      <c r="B877" s="25"/>
      <c r="C877" s="25"/>
      <c r="D877" s="25"/>
      <c r="E877" s="25"/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  <c r="T877" s="25"/>
      <c r="U877" s="25"/>
      <c r="V877" s="25"/>
      <c r="W877" s="25"/>
      <c r="X877" s="25"/>
      <c r="Y877" s="25"/>
      <c r="Z877" s="25"/>
    </row>
    <row r="878" ht="12.0" customHeight="1">
      <c r="A878" s="25"/>
      <c r="B878" s="25"/>
      <c r="C878" s="25"/>
      <c r="D878" s="25"/>
      <c r="E878" s="25"/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  <c r="T878" s="25"/>
      <c r="U878" s="25"/>
      <c r="V878" s="25"/>
      <c r="W878" s="25"/>
      <c r="X878" s="25"/>
      <c r="Y878" s="25"/>
      <c r="Z878" s="25"/>
    </row>
    <row r="879" ht="12.0" customHeight="1">
      <c r="A879" s="25"/>
      <c r="B879" s="25"/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</row>
    <row r="880" ht="12.0" customHeight="1">
      <c r="A880" s="25"/>
      <c r="B880" s="25"/>
      <c r="C880" s="25"/>
      <c r="D880" s="25"/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  <c r="T880" s="25"/>
      <c r="U880" s="25"/>
      <c r="V880" s="25"/>
      <c r="W880" s="25"/>
      <c r="X880" s="25"/>
      <c r="Y880" s="25"/>
      <c r="Z880" s="25"/>
    </row>
    <row r="881" ht="12.0" customHeight="1">
      <c r="A881" s="25"/>
      <c r="B881" s="25"/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  <c r="T881" s="25"/>
      <c r="U881" s="25"/>
      <c r="V881" s="25"/>
      <c r="W881" s="25"/>
      <c r="X881" s="25"/>
      <c r="Y881" s="25"/>
      <c r="Z881" s="25"/>
    </row>
    <row r="882" ht="12.0" customHeight="1">
      <c r="A882" s="25"/>
      <c r="B882" s="25"/>
      <c r="C882" s="25"/>
      <c r="D882" s="25"/>
      <c r="E882" s="25"/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  <c r="V882" s="25"/>
      <c r="W882" s="25"/>
      <c r="X882" s="25"/>
      <c r="Y882" s="25"/>
      <c r="Z882" s="25"/>
    </row>
    <row r="883" ht="12.0" customHeight="1">
      <c r="A883" s="25"/>
      <c r="B883" s="25"/>
      <c r="C883" s="25"/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25"/>
      <c r="V883" s="25"/>
      <c r="W883" s="25"/>
      <c r="X883" s="25"/>
      <c r="Y883" s="25"/>
      <c r="Z883" s="25"/>
    </row>
    <row r="884" ht="12.0" customHeight="1">
      <c r="A884" s="25"/>
      <c r="B884" s="25"/>
      <c r="C884" s="25"/>
      <c r="D884" s="25"/>
      <c r="E884" s="25"/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  <c r="R884" s="25"/>
      <c r="S884" s="25"/>
      <c r="T884" s="25"/>
      <c r="U884" s="25"/>
      <c r="V884" s="25"/>
      <c r="W884" s="25"/>
      <c r="X884" s="25"/>
      <c r="Y884" s="25"/>
      <c r="Z884" s="25"/>
    </row>
    <row r="885" ht="12.0" customHeight="1">
      <c r="A885" s="25"/>
      <c r="B885" s="25"/>
      <c r="C885" s="25"/>
      <c r="D885" s="25"/>
      <c r="E885" s="25"/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</row>
    <row r="886" ht="12.0" customHeight="1">
      <c r="A886" s="25"/>
      <c r="B886" s="25"/>
      <c r="C886" s="25"/>
      <c r="D886" s="25"/>
      <c r="E886" s="25"/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  <c r="V886" s="25"/>
      <c r="W886" s="25"/>
      <c r="X886" s="25"/>
      <c r="Y886" s="25"/>
      <c r="Z886" s="25"/>
    </row>
    <row r="887" ht="12.0" customHeight="1">
      <c r="A887" s="25"/>
      <c r="B887" s="25"/>
      <c r="C887" s="25"/>
      <c r="D887" s="25"/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  <c r="R887" s="25"/>
      <c r="S887" s="25"/>
      <c r="T887" s="25"/>
      <c r="U887" s="25"/>
      <c r="V887" s="25"/>
      <c r="W887" s="25"/>
      <c r="X887" s="25"/>
      <c r="Y887" s="25"/>
      <c r="Z887" s="25"/>
    </row>
    <row r="888" ht="12.0" customHeight="1">
      <c r="A888" s="25"/>
      <c r="B888" s="25"/>
      <c r="C888" s="25"/>
      <c r="D888" s="25"/>
      <c r="E888" s="25"/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</row>
    <row r="889" ht="12.0" customHeight="1">
      <c r="A889" s="25"/>
      <c r="B889" s="25"/>
      <c r="C889" s="25"/>
      <c r="D889" s="25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25"/>
      <c r="V889" s="25"/>
      <c r="W889" s="25"/>
      <c r="X889" s="25"/>
      <c r="Y889" s="25"/>
      <c r="Z889" s="25"/>
    </row>
    <row r="890" ht="12.0" customHeight="1">
      <c r="A890" s="25"/>
      <c r="B890" s="25"/>
      <c r="C890" s="25"/>
      <c r="D890" s="25"/>
      <c r="E890" s="25"/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  <c r="R890" s="25"/>
      <c r="S890" s="25"/>
      <c r="T890" s="25"/>
      <c r="U890" s="25"/>
      <c r="V890" s="25"/>
      <c r="W890" s="25"/>
      <c r="X890" s="25"/>
      <c r="Y890" s="25"/>
      <c r="Z890" s="25"/>
    </row>
    <row r="891" ht="12.0" customHeight="1">
      <c r="A891" s="25"/>
      <c r="B891" s="25"/>
      <c r="C891" s="25"/>
      <c r="D891" s="25"/>
      <c r="E891" s="25"/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</row>
    <row r="892" ht="12.0" customHeight="1">
      <c r="A892" s="25"/>
      <c r="B892" s="25"/>
      <c r="C892" s="25"/>
      <c r="D892" s="25"/>
      <c r="E892" s="25"/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  <c r="R892" s="25"/>
      <c r="S892" s="25"/>
      <c r="T892" s="25"/>
      <c r="U892" s="25"/>
      <c r="V892" s="25"/>
      <c r="W892" s="25"/>
      <c r="X892" s="25"/>
      <c r="Y892" s="25"/>
      <c r="Z892" s="25"/>
    </row>
    <row r="893" ht="12.0" customHeight="1">
      <c r="A893" s="25"/>
      <c r="B893" s="25"/>
      <c r="C893" s="25"/>
      <c r="D893" s="25"/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  <c r="R893" s="25"/>
      <c r="S893" s="25"/>
      <c r="T893" s="25"/>
      <c r="U893" s="25"/>
      <c r="V893" s="25"/>
      <c r="W893" s="25"/>
      <c r="X893" s="25"/>
      <c r="Y893" s="25"/>
      <c r="Z893" s="25"/>
    </row>
    <row r="894" ht="12.0" customHeight="1">
      <c r="A894" s="25"/>
      <c r="B894" s="25"/>
      <c r="C894" s="25"/>
      <c r="D894" s="25"/>
      <c r="E894" s="25"/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</row>
    <row r="895" ht="12.0" customHeight="1">
      <c r="A895" s="25"/>
      <c r="B895" s="25"/>
      <c r="C895" s="25"/>
      <c r="D895" s="25"/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25"/>
      <c r="V895" s="25"/>
      <c r="W895" s="25"/>
      <c r="X895" s="25"/>
      <c r="Y895" s="25"/>
      <c r="Z895" s="25"/>
    </row>
    <row r="896" ht="12.0" customHeight="1">
      <c r="A896" s="25"/>
      <c r="B896" s="25"/>
      <c r="C896" s="25"/>
      <c r="D896" s="25"/>
      <c r="E896" s="25"/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  <c r="R896" s="25"/>
      <c r="S896" s="25"/>
      <c r="T896" s="25"/>
      <c r="U896" s="25"/>
      <c r="V896" s="25"/>
      <c r="W896" s="25"/>
      <c r="X896" s="25"/>
      <c r="Y896" s="25"/>
      <c r="Z896" s="25"/>
    </row>
    <row r="897" ht="12.0" customHeight="1">
      <c r="A897" s="25"/>
      <c r="B897" s="25"/>
      <c r="C897" s="25"/>
      <c r="D897" s="25"/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</row>
    <row r="898" ht="12.0" customHeight="1">
      <c r="A898" s="25"/>
      <c r="B898" s="25"/>
      <c r="C898" s="25"/>
      <c r="D898" s="25"/>
      <c r="E898" s="25"/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</row>
    <row r="899" ht="12.0" customHeight="1">
      <c r="A899" s="25"/>
      <c r="B899" s="25"/>
      <c r="C899" s="25"/>
      <c r="D899" s="25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  <c r="R899" s="25"/>
      <c r="S899" s="25"/>
      <c r="T899" s="25"/>
      <c r="U899" s="25"/>
      <c r="V899" s="25"/>
      <c r="W899" s="25"/>
      <c r="X899" s="25"/>
      <c r="Y899" s="25"/>
      <c r="Z899" s="25"/>
    </row>
    <row r="900" ht="12.0" customHeight="1">
      <c r="A900" s="25"/>
      <c r="B900" s="25"/>
      <c r="C900" s="25"/>
      <c r="D900" s="25"/>
      <c r="E900" s="25"/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25"/>
      <c r="V900" s="25"/>
      <c r="W900" s="25"/>
      <c r="X900" s="25"/>
      <c r="Y900" s="25"/>
      <c r="Z900" s="25"/>
    </row>
    <row r="901" ht="12.0" customHeight="1">
      <c r="A901" s="25"/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</row>
    <row r="902" ht="12.0" customHeight="1">
      <c r="A902" s="25"/>
      <c r="B902" s="25"/>
      <c r="C902" s="25"/>
      <c r="D902" s="25"/>
      <c r="E902" s="25"/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  <c r="R902" s="25"/>
      <c r="S902" s="25"/>
      <c r="T902" s="25"/>
      <c r="U902" s="25"/>
      <c r="V902" s="25"/>
      <c r="W902" s="25"/>
      <c r="X902" s="25"/>
      <c r="Y902" s="25"/>
      <c r="Z902" s="25"/>
    </row>
    <row r="903" ht="12.0" customHeight="1">
      <c r="A903" s="25"/>
      <c r="B903" s="25"/>
      <c r="C903" s="25"/>
      <c r="D903" s="25"/>
      <c r="E903" s="25"/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</row>
    <row r="904" ht="12.0" customHeight="1">
      <c r="A904" s="25"/>
      <c r="B904" s="25"/>
      <c r="C904" s="25"/>
      <c r="D904" s="25"/>
      <c r="E904" s="25"/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  <c r="R904" s="25"/>
      <c r="S904" s="25"/>
      <c r="T904" s="25"/>
      <c r="U904" s="25"/>
      <c r="V904" s="25"/>
      <c r="W904" s="25"/>
      <c r="X904" s="25"/>
      <c r="Y904" s="25"/>
      <c r="Z904" s="25"/>
    </row>
    <row r="905" ht="12.0" customHeight="1">
      <c r="A905" s="25"/>
      <c r="B905" s="25"/>
      <c r="C905" s="25"/>
      <c r="D905" s="25"/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  <c r="R905" s="25"/>
      <c r="S905" s="25"/>
      <c r="T905" s="25"/>
      <c r="U905" s="25"/>
      <c r="V905" s="25"/>
      <c r="W905" s="25"/>
      <c r="X905" s="25"/>
      <c r="Y905" s="25"/>
      <c r="Z905" s="25"/>
    </row>
    <row r="906" ht="12.0" customHeight="1">
      <c r="A906" s="25"/>
      <c r="B906" s="25"/>
      <c r="C906" s="25"/>
      <c r="D906" s="25"/>
      <c r="E906" s="25"/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</row>
    <row r="907" ht="12.0" customHeight="1">
      <c r="A907" s="25"/>
      <c r="B907" s="25"/>
      <c r="C907" s="25"/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  <c r="R907" s="25"/>
      <c r="S907" s="25"/>
      <c r="T907" s="25"/>
      <c r="U907" s="25"/>
      <c r="V907" s="25"/>
      <c r="W907" s="25"/>
      <c r="X907" s="25"/>
      <c r="Y907" s="25"/>
      <c r="Z907" s="25"/>
    </row>
    <row r="908" ht="12.0" customHeight="1">
      <c r="A908" s="25"/>
      <c r="B908" s="25"/>
      <c r="C908" s="25"/>
      <c r="D908" s="25"/>
      <c r="E908" s="25"/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  <c r="R908" s="25"/>
      <c r="S908" s="25"/>
      <c r="T908" s="25"/>
      <c r="U908" s="25"/>
      <c r="V908" s="25"/>
      <c r="W908" s="25"/>
      <c r="X908" s="25"/>
      <c r="Y908" s="25"/>
      <c r="Z908" s="25"/>
    </row>
    <row r="909" ht="12.0" customHeight="1">
      <c r="A909" s="25"/>
      <c r="B909" s="25"/>
      <c r="C909" s="25"/>
      <c r="D909" s="25"/>
      <c r="E909" s="25"/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  <c r="R909" s="25"/>
      <c r="S909" s="25"/>
      <c r="T909" s="25"/>
      <c r="U909" s="25"/>
      <c r="V909" s="25"/>
      <c r="W909" s="25"/>
      <c r="X909" s="25"/>
      <c r="Y909" s="25"/>
      <c r="Z909" s="25"/>
    </row>
    <row r="910" ht="12.0" customHeight="1">
      <c r="A910" s="25"/>
      <c r="B910" s="25"/>
      <c r="C910" s="25"/>
      <c r="D910" s="25"/>
      <c r="E910" s="25"/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  <c r="R910" s="25"/>
      <c r="S910" s="25"/>
      <c r="T910" s="25"/>
      <c r="U910" s="25"/>
      <c r="V910" s="25"/>
      <c r="W910" s="25"/>
      <c r="X910" s="25"/>
      <c r="Y910" s="25"/>
      <c r="Z910" s="25"/>
    </row>
    <row r="911" ht="12.0" customHeight="1">
      <c r="A911" s="25"/>
      <c r="B911" s="25"/>
      <c r="C911" s="25"/>
      <c r="D911" s="25"/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  <c r="R911" s="25"/>
      <c r="S911" s="25"/>
      <c r="T911" s="25"/>
      <c r="U911" s="25"/>
      <c r="V911" s="25"/>
      <c r="W911" s="25"/>
      <c r="X911" s="25"/>
      <c r="Y911" s="25"/>
      <c r="Z911" s="25"/>
    </row>
    <row r="912" ht="12.0" customHeight="1">
      <c r="A912" s="25"/>
      <c r="B912" s="25"/>
      <c r="C912" s="25"/>
      <c r="D912" s="25"/>
      <c r="E912" s="25"/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  <c r="R912" s="25"/>
      <c r="S912" s="25"/>
      <c r="T912" s="25"/>
      <c r="U912" s="25"/>
      <c r="V912" s="25"/>
      <c r="W912" s="25"/>
      <c r="X912" s="25"/>
      <c r="Y912" s="25"/>
      <c r="Z912" s="25"/>
    </row>
    <row r="913" ht="12.0" customHeight="1">
      <c r="A913" s="25"/>
      <c r="B913" s="25"/>
      <c r="C913" s="25"/>
      <c r="D913" s="25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  <c r="R913" s="25"/>
      <c r="S913" s="25"/>
      <c r="T913" s="25"/>
      <c r="U913" s="25"/>
      <c r="V913" s="25"/>
      <c r="W913" s="25"/>
      <c r="X913" s="25"/>
      <c r="Y913" s="25"/>
      <c r="Z913" s="25"/>
    </row>
    <row r="914" ht="12.0" customHeight="1">
      <c r="A914" s="25"/>
      <c r="B914" s="25"/>
      <c r="C914" s="25"/>
      <c r="D914" s="25"/>
      <c r="E914" s="25"/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25"/>
      <c r="V914" s="25"/>
      <c r="W914" s="25"/>
      <c r="X914" s="25"/>
      <c r="Y914" s="25"/>
      <c r="Z914" s="25"/>
    </row>
    <row r="915" ht="12.0" customHeight="1">
      <c r="A915" s="25"/>
      <c r="B915" s="25"/>
      <c r="C915" s="25"/>
      <c r="D915" s="25"/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5"/>
      <c r="S915" s="25"/>
      <c r="T915" s="25"/>
      <c r="U915" s="25"/>
      <c r="V915" s="25"/>
      <c r="W915" s="25"/>
      <c r="X915" s="25"/>
      <c r="Y915" s="25"/>
      <c r="Z915" s="25"/>
    </row>
    <row r="916" ht="12.0" customHeight="1">
      <c r="A916" s="25"/>
      <c r="B916" s="25"/>
      <c r="C916" s="25"/>
      <c r="D916" s="25"/>
      <c r="E916" s="25"/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  <c r="R916" s="25"/>
      <c r="S916" s="25"/>
      <c r="T916" s="25"/>
      <c r="U916" s="25"/>
      <c r="V916" s="25"/>
      <c r="W916" s="25"/>
      <c r="X916" s="25"/>
      <c r="Y916" s="25"/>
      <c r="Z916" s="25"/>
    </row>
    <row r="917" ht="12.0" customHeight="1">
      <c r="A917" s="25"/>
      <c r="B917" s="25"/>
      <c r="C917" s="25"/>
      <c r="D917" s="25"/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  <c r="R917" s="25"/>
      <c r="S917" s="25"/>
      <c r="T917" s="25"/>
      <c r="U917" s="25"/>
      <c r="V917" s="25"/>
      <c r="W917" s="25"/>
      <c r="X917" s="25"/>
      <c r="Y917" s="25"/>
      <c r="Z917" s="25"/>
    </row>
    <row r="918" ht="12.0" customHeight="1">
      <c r="A918" s="25"/>
      <c r="B918" s="25"/>
      <c r="C918" s="25"/>
      <c r="D918" s="25"/>
      <c r="E918" s="25"/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  <c r="R918" s="25"/>
      <c r="S918" s="25"/>
      <c r="T918" s="25"/>
      <c r="U918" s="25"/>
      <c r="V918" s="25"/>
      <c r="W918" s="25"/>
      <c r="X918" s="25"/>
      <c r="Y918" s="25"/>
      <c r="Z918" s="25"/>
    </row>
    <row r="919" ht="12.0" customHeight="1">
      <c r="A919" s="25"/>
      <c r="B919" s="25"/>
      <c r="C919" s="25"/>
      <c r="D919" s="25"/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  <c r="R919" s="25"/>
      <c r="S919" s="25"/>
      <c r="T919" s="25"/>
      <c r="U919" s="25"/>
      <c r="V919" s="25"/>
      <c r="W919" s="25"/>
      <c r="X919" s="25"/>
      <c r="Y919" s="25"/>
      <c r="Z919" s="25"/>
    </row>
    <row r="920" ht="12.0" customHeight="1">
      <c r="A920" s="25"/>
      <c r="B920" s="25"/>
      <c r="C920" s="25"/>
      <c r="D920" s="25"/>
      <c r="E920" s="25"/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  <c r="R920" s="25"/>
      <c r="S920" s="25"/>
      <c r="T920" s="25"/>
      <c r="U920" s="25"/>
      <c r="V920" s="25"/>
      <c r="W920" s="25"/>
      <c r="X920" s="25"/>
      <c r="Y920" s="25"/>
      <c r="Z920" s="25"/>
    </row>
    <row r="921" ht="12.0" customHeight="1">
      <c r="A921" s="25"/>
      <c r="B921" s="25"/>
      <c r="C921" s="25"/>
      <c r="D921" s="25"/>
      <c r="E921" s="25"/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  <c r="R921" s="25"/>
      <c r="S921" s="25"/>
      <c r="T921" s="25"/>
      <c r="U921" s="25"/>
      <c r="V921" s="25"/>
      <c r="W921" s="25"/>
      <c r="X921" s="25"/>
      <c r="Y921" s="25"/>
      <c r="Z921" s="25"/>
    </row>
    <row r="922" ht="12.0" customHeight="1">
      <c r="A922" s="25"/>
      <c r="B922" s="25"/>
      <c r="C922" s="25"/>
      <c r="D922" s="25"/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</row>
    <row r="923" ht="12.0" customHeight="1">
      <c r="A923" s="25"/>
      <c r="B923" s="25"/>
      <c r="C923" s="25"/>
      <c r="D923" s="25"/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  <c r="R923" s="25"/>
      <c r="S923" s="25"/>
      <c r="T923" s="25"/>
      <c r="U923" s="25"/>
      <c r="V923" s="25"/>
      <c r="W923" s="25"/>
      <c r="X923" s="25"/>
      <c r="Y923" s="25"/>
      <c r="Z923" s="25"/>
    </row>
    <row r="924" ht="12.0" customHeight="1">
      <c r="A924" s="25"/>
      <c r="B924" s="25"/>
      <c r="C924" s="25"/>
      <c r="D924" s="25"/>
      <c r="E924" s="25"/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  <c r="V924" s="25"/>
      <c r="W924" s="25"/>
      <c r="X924" s="25"/>
      <c r="Y924" s="25"/>
      <c r="Z924" s="25"/>
    </row>
    <row r="925" ht="12.0" customHeight="1">
      <c r="A925" s="25"/>
      <c r="B925" s="25"/>
      <c r="C925" s="25"/>
      <c r="D925" s="25"/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  <c r="R925" s="25"/>
      <c r="S925" s="25"/>
      <c r="T925" s="25"/>
      <c r="U925" s="25"/>
      <c r="V925" s="25"/>
      <c r="W925" s="25"/>
      <c r="X925" s="25"/>
      <c r="Y925" s="25"/>
      <c r="Z925" s="25"/>
    </row>
    <row r="926" ht="12.0" customHeight="1">
      <c r="A926" s="25"/>
      <c r="B926" s="25"/>
      <c r="C926" s="25"/>
      <c r="D926" s="25"/>
      <c r="E926" s="25"/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  <c r="R926" s="25"/>
      <c r="S926" s="25"/>
      <c r="T926" s="25"/>
      <c r="U926" s="25"/>
      <c r="V926" s="25"/>
      <c r="W926" s="25"/>
      <c r="X926" s="25"/>
      <c r="Y926" s="25"/>
      <c r="Z926" s="25"/>
    </row>
    <row r="927" ht="12.0" customHeight="1">
      <c r="A927" s="25"/>
      <c r="B927" s="25"/>
      <c r="C927" s="25"/>
      <c r="D927" s="25"/>
      <c r="E927" s="25"/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  <c r="R927" s="25"/>
      <c r="S927" s="25"/>
      <c r="T927" s="25"/>
      <c r="U927" s="25"/>
      <c r="V927" s="25"/>
      <c r="W927" s="25"/>
      <c r="X927" s="25"/>
      <c r="Y927" s="25"/>
      <c r="Z927" s="25"/>
    </row>
    <row r="928" ht="12.0" customHeight="1">
      <c r="A928" s="25"/>
      <c r="B928" s="25"/>
      <c r="C928" s="25"/>
      <c r="D928" s="25"/>
      <c r="E928" s="25"/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  <c r="R928" s="25"/>
      <c r="S928" s="25"/>
      <c r="T928" s="25"/>
      <c r="U928" s="25"/>
      <c r="V928" s="25"/>
      <c r="W928" s="25"/>
      <c r="X928" s="25"/>
      <c r="Y928" s="25"/>
      <c r="Z928" s="25"/>
    </row>
    <row r="929" ht="12.0" customHeight="1">
      <c r="A929" s="25"/>
      <c r="B929" s="25"/>
      <c r="C929" s="25"/>
      <c r="D929" s="25"/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  <c r="R929" s="25"/>
      <c r="S929" s="25"/>
      <c r="T929" s="25"/>
      <c r="U929" s="25"/>
      <c r="V929" s="25"/>
      <c r="W929" s="25"/>
      <c r="X929" s="25"/>
      <c r="Y929" s="25"/>
      <c r="Z929" s="25"/>
    </row>
    <row r="930" ht="12.0" customHeight="1">
      <c r="A930" s="25"/>
      <c r="B930" s="25"/>
      <c r="C930" s="25"/>
      <c r="D930" s="25"/>
      <c r="E930" s="25"/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  <c r="R930" s="25"/>
      <c r="S930" s="25"/>
      <c r="T930" s="25"/>
      <c r="U930" s="25"/>
      <c r="V930" s="25"/>
      <c r="W930" s="25"/>
      <c r="X930" s="25"/>
      <c r="Y930" s="25"/>
      <c r="Z930" s="25"/>
    </row>
    <row r="931" ht="12.0" customHeight="1">
      <c r="A931" s="25"/>
      <c r="B931" s="25"/>
      <c r="C931" s="25"/>
      <c r="D931" s="25"/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  <c r="R931" s="25"/>
      <c r="S931" s="25"/>
      <c r="T931" s="25"/>
      <c r="U931" s="25"/>
      <c r="V931" s="25"/>
      <c r="W931" s="25"/>
      <c r="X931" s="25"/>
      <c r="Y931" s="25"/>
      <c r="Z931" s="25"/>
    </row>
    <row r="932" ht="12.0" customHeight="1">
      <c r="A932" s="25"/>
      <c r="B932" s="25"/>
      <c r="C932" s="25"/>
      <c r="D932" s="25"/>
      <c r="E932" s="25"/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  <c r="R932" s="25"/>
      <c r="S932" s="25"/>
      <c r="T932" s="25"/>
      <c r="U932" s="25"/>
      <c r="V932" s="25"/>
      <c r="W932" s="25"/>
      <c r="X932" s="25"/>
      <c r="Y932" s="25"/>
      <c r="Z932" s="25"/>
    </row>
    <row r="933" ht="12.0" customHeight="1">
      <c r="A933" s="25"/>
      <c r="B933" s="25"/>
      <c r="C933" s="25"/>
      <c r="D933" s="25"/>
      <c r="E933" s="25"/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</row>
    <row r="934" ht="12.0" customHeight="1">
      <c r="A934" s="25"/>
      <c r="B934" s="25"/>
      <c r="C934" s="25"/>
      <c r="D934" s="25"/>
      <c r="E934" s="25"/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  <c r="R934" s="25"/>
      <c r="S934" s="25"/>
      <c r="T934" s="25"/>
      <c r="U934" s="25"/>
      <c r="V934" s="25"/>
      <c r="W934" s="25"/>
      <c r="X934" s="25"/>
      <c r="Y934" s="25"/>
      <c r="Z934" s="25"/>
    </row>
    <row r="935" ht="12.0" customHeight="1">
      <c r="A935" s="25"/>
      <c r="B935" s="25"/>
      <c r="C935" s="25"/>
      <c r="D935" s="25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  <c r="R935" s="25"/>
      <c r="S935" s="25"/>
      <c r="T935" s="25"/>
      <c r="U935" s="25"/>
      <c r="V935" s="25"/>
      <c r="W935" s="25"/>
      <c r="X935" s="25"/>
      <c r="Y935" s="25"/>
      <c r="Z935" s="25"/>
    </row>
    <row r="936" ht="12.0" customHeight="1">
      <c r="A936" s="25"/>
      <c r="B936" s="25"/>
      <c r="C936" s="25"/>
      <c r="D936" s="25"/>
      <c r="E936" s="25"/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25"/>
      <c r="V936" s="25"/>
      <c r="W936" s="25"/>
      <c r="X936" s="25"/>
      <c r="Y936" s="25"/>
      <c r="Z936" s="25"/>
    </row>
    <row r="937" ht="12.0" customHeight="1">
      <c r="A937" s="25"/>
      <c r="B937" s="25"/>
      <c r="C937" s="25"/>
      <c r="D937" s="25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</row>
    <row r="938" ht="12.0" customHeight="1">
      <c r="A938" s="25"/>
      <c r="B938" s="25"/>
      <c r="C938" s="25"/>
      <c r="D938" s="25"/>
      <c r="E938" s="25"/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  <c r="R938" s="25"/>
      <c r="S938" s="25"/>
      <c r="T938" s="25"/>
      <c r="U938" s="25"/>
      <c r="V938" s="25"/>
      <c r="W938" s="25"/>
      <c r="X938" s="25"/>
      <c r="Y938" s="25"/>
      <c r="Z938" s="25"/>
    </row>
    <row r="939" ht="12.0" customHeight="1">
      <c r="A939" s="25"/>
      <c r="B939" s="25"/>
      <c r="C939" s="25"/>
      <c r="D939" s="25"/>
      <c r="E939" s="25"/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  <c r="R939" s="25"/>
      <c r="S939" s="25"/>
      <c r="T939" s="25"/>
      <c r="U939" s="25"/>
      <c r="V939" s="25"/>
      <c r="W939" s="25"/>
      <c r="X939" s="25"/>
      <c r="Y939" s="25"/>
      <c r="Z939" s="25"/>
    </row>
    <row r="940" ht="12.0" customHeight="1">
      <c r="A940" s="25"/>
      <c r="B940" s="25"/>
      <c r="C940" s="25"/>
      <c r="D940" s="25"/>
      <c r="E940" s="25"/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  <c r="R940" s="25"/>
      <c r="S940" s="25"/>
      <c r="T940" s="25"/>
      <c r="U940" s="25"/>
      <c r="V940" s="25"/>
      <c r="W940" s="25"/>
      <c r="X940" s="25"/>
      <c r="Y940" s="25"/>
      <c r="Z940" s="25"/>
    </row>
    <row r="941" ht="12.0" customHeight="1">
      <c r="A941" s="25"/>
      <c r="B941" s="25"/>
      <c r="C941" s="25"/>
      <c r="D941" s="25"/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  <c r="R941" s="25"/>
      <c r="S941" s="25"/>
      <c r="T941" s="25"/>
      <c r="U941" s="25"/>
      <c r="V941" s="25"/>
      <c r="W941" s="25"/>
      <c r="X941" s="25"/>
      <c r="Y941" s="25"/>
      <c r="Z941" s="25"/>
    </row>
    <row r="942" ht="12.0" customHeight="1">
      <c r="A942" s="25"/>
      <c r="B942" s="25"/>
      <c r="C942" s="25"/>
      <c r="D942" s="25"/>
      <c r="E942" s="25"/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</row>
    <row r="943" ht="12.0" customHeight="1">
      <c r="A943" s="25"/>
      <c r="B943" s="25"/>
      <c r="C943" s="25"/>
      <c r="D943" s="25"/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  <c r="R943" s="25"/>
      <c r="S943" s="25"/>
      <c r="T943" s="25"/>
      <c r="U943" s="25"/>
      <c r="V943" s="25"/>
      <c r="W943" s="25"/>
      <c r="X943" s="25"/>
      <c r="Y943" s="25"/>
      <c r="Z943" s="25"/>
    </row>
    <row r="944" ht="12.0" customHeight="1">
      <c r="A944" s="25"/>
      <c r="B944" s="25"/>
      <c r="C944" s="25"/>
      <c r="D944" s="25"/>
      <c r="E944" s="25"/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  <c r="R944" s="25"/>
      <c r="S944" s="25"/>
      <c r="T944" s="25"/>
      <c r="U944" s="25"/>
      <c r="V944" s="25"/>
      <c r="W944" s="25"/>
      <c r="X944" s="25"/>
      <c r="Y944" s="25"/>
      <c r="Z944" s="25"/>
    </row>
    <row r="945" ht="12.0" customHeight="1">
      <c r="A945" s="25"/>
      <c r="B945" s="25"/>
      <c r="C945" s="25"/>
      <c r="D945" s="25"/>
      <c r="E945" s="25"/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  <c r="R945" s="25"/>
      <c r="S945" s="25"/>
      <c r="T945" s="25"/>
      <c r="U945" s="25"/>
      <c r="V945" s="25"/>
      <c r="W945" s="25"/>
      <c r="X945" s="25"/>
      <c r="Y945" s="25"/>
      <c r="Z945" s="25"/>
    </row>
    <row r="946" ht="12.0" customHeight="1">
      <c r="A946" s="25"/>
      <c r="B946" s="25"/>
      <c r="C946" s="25"/>
      <c r="D946" s="25"/>
      <c r="E946" s="25"/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  <c r="R946" s="25"/>
      <c r="S946" s="25"/>
      <c r="T946" s="25"/>
      <c r="U946" s="25"/>
      <c r="V946" s="25"/>
      <c r="W946" s="25"/>
      <c r="X946" s="25"/>
      <c r="Y946" s="25"/>
      <c r="Z946" s="25"/>
    </row>
    <row r="947" ht="12.0" customHeight="1">
      <c r="A947" s="25"/>
      <c r="B947" s="25"/>
      <c r="C947" s="25"/>
      <c r="D947" s="25"/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  <c r="R947" s="25"/>
      <c r="S947" s="25"/>
      <c r="T947" s="25"/>
      <c r="U947" s="25"/>
      <c r="V947" s="25"/>
      <c r="W947" s="25"/>
      <c r="X947" s="25"/>
      <c r="Y947" s="25"/>
      <c r="Z947" s="25"/>
    </row>
    <row r="948" ht="12.0" customHeight="1">
      <c r="A948" s="25"/>
      <c r="B948" s="25"/>
      <c r="C948" s="25"/>
      <c r="D948" s="25"/>
      <c r="E948" s="25"/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  <c r="R948" s="25"/>
      <c r="S948" s="25"/>
      <c r="T948" s="25"/>
      <c r="U948" s="25"/>
      <c r="V948" s="25"/>
      <c r="W948" s="25"/>
      <c r="X948" s="25"/>
      <c r="Y948" s="25"/>
      <c r="Z948" s="25"/>
    </row>
    <row r="949" ht="12.0" customHeight="1">
      <c r="A949" s="25"/>
      <c r="B949" s="25"/>
      <c r="C949" s="25"/>
      <c r="D949" s="25"/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  <c r="R949" s="25"/>
      <c r="S949" s="25"/>
      <c r="T949" s="25"/>
      <c r="U949" s="25"/>
      <c r="V949" s="25"/>
      <c r="W949" s="25"/>
      <c r="X949" s="25"/>
      <c r="Y949" s="25"/>
      <c r="Z949" s="25"/>
    </row>
    <row r="950" ht="12.0" customHeight="1">
      <c r="A950" s="25"/>
      <c r="B950" s="25"/>
      <c r="C950" s="25"/>
      <c r="D950" s="25"/>
      <c r="E950" s="25"/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  <c r="R950" s="25"/>
      <c r="S950" s="25"/>
      <c r="T950" s="25"/>
      <c r="U950" s="25"/>
      <c r="V950" s="25"/>
      <c r="W950" s="25"/>
      <c r="X950" s="25"/>
      <c r="Y950" s="25"/>
      <c r="Z950" s="25"/>
    </row>
    <row r="951" ht="12.0" customHeight="1">
      <c r="A951" s="25"/>
      <c r="B951" s="25"/>
      <c r="C951" s="25"/>
      <c r="D951" s="25"/>
      <c r="E951" s="25"/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  <c r="V951" s="25"/>
      <c r="W951" s="25"/>
      <c r="X951" s="25"/>
      <c r="Y951" s="25"/>
      <c r="Z951" s="25"/>
    </row>
    <row r="952" ht="12.0" customHeight="1">
      <c r="A952" s="25"/>
      <c r="B952" s="25"/>
      <c r="C952" s="25"/>
      <c r="D952" s="25"/>
      <c r="E952" s="25"/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  <c r="R952" s="25"/>
      <c r="S952" s="25"/>
      <c r="T952" s="25"/>
      <c r="U952" s="25"/>
      <c r="V952" s="25"/>
      <c r="W952" s="25"/>
      <c r="X952" s="25"/>
      <c r="Y952" s="25"/>
      <c r="Z952" s="25"/>
    </row>
    <row r="953" ht="12.0" customHeight="1">
      <c r="A953" s="25"/>
      <c r="B953" s="25"/>
      <c r="C953" s="25"/>
      <c r="D953" s="25"/>
      <c r="E953" s="25"/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  <c r="R953" s="25"/>
      <c r="S953" s="25"/>
      <c r="T953" s="25"/>
      <c r="U953" s="25"/>
      <c r="V953" s="25"/>
      <c r="W953" s="25"/>
      <c r="X953" s="25"/>
      <c r="Y953" s="25"/>
      <c r="Z953" s="25"/>
    </row>
    <row r="954" ht="12.0" customHeight="1">
      <c r="A954" s="25"/>
      <c r="B954" s="25"/>
      <c r="C954" s="25"/>
      <c r="D954" s="25"/>
      <c r="E954" s="25"/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  <c r="R954" s="25"/>
      <c r="S954" s="25"/>
      <c r="T954" s="25"/>
      <c r="U954" s="25"/>
      <c r="V954" s="25"/>
      <c r="W954" s="25"/>
      <c r="X954" s="25"/>
      <c r="Y954" s="25"/>
      <c r="Z954" s="25"/>
    </row>
    <row r="955" ht="12.0" customHeight="1">
      <c r="A955" s="25"/>
      <c r="B955" s="25"/>
      <c r="C955" s="25"/>
      <c r="D955" s="25"/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  <c r="R955" s="25"/>
      <c r="S955" s="25"/>
      <c r="T955" s="25"/>
      <c r="U955" s="25"/>
      <c r="V955" s="25"/>
      <c r="W955" s="25"/>
      <c r="X955" s="25"/>
      <c r="Y955" s="25"/>
      <c r="Z955" s="25"/>
    </row>
    <row r="956" ht="12.0" customHeight="1">
      <c r="A956" s="25"/>
      <c r="B956" s="25"/>
      <c r="C956" s="25"/>
      <c r="D956" s="25"/>
      <c r="E956" s="25"/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25"/>
      <c r="V956" s="25"/>
      <c r="W956" s="25"/>
      <c r="X956" s="25"/>
      <c r="Y956" s="25"/>
      <c r="Z956" s="25"/>
    </row>
    <row r="957" ht="12.0" customHeight="1">
      <c r="A957" s="25"/>
      <c r="B957" s="25"/>
      <c r="C957" s="25"/>
      <c r="D957" s="25"/>
      <c r="E957" s="25"/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25"/>
      <c r="V957" s="25"/>
      <c r="W957" s="25"/>
      <c r="X957" s="25"/>
      <c r="Y957" s="25"/>
      <c r="Z957" s="25"/>
    </row>
    <row r="958" ht="12.0" customHeight="1">
      <c r="A958" s="25"/>
      <c r="B958" s="25"/>
      <c r="C958" s="25"/>
      <c r="D958" s="25"/>
      <c r="E958" s="25"/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  <c r="R958" s="25"/>
      <c r="S958" s="25"/>
      <c r="T958" s="25"/>
      <c r="U958" s="25"/>
      <c r="V958" s="25"/>
      <c r="W958" s="25"/>
      <c r="X958" s="25"/>
      <c r="Y958" s="25"/>
      <c r="Z958" s="25"/>
    </row>
    <row r="959" ht="12.0" customHeight="1">
      <c r="A959" s="25"/>
      <c r="B959" s="25"/>
      <c r="C959" s="25"/>
      <c r="D959" s="25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  <c r="V959" s="25"/>
      <c r="W959" s="25"/>
      <c r="X959" s="25"/>
      <c r="Y959" s="25"/>
      <c r="Z959" s="25"/>
    </row>
    <row r="960" ht="12.0" customHeight="1">
      <c r="A960" s="25"/>
      <c r="B960" s="25"/>
      <c r="C960" s="25"/>
      <c r="D960" s="25"/>
      <c r="E960" s="25"/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</row>
    <row r="961" ht="12.0" customHeight="1">
      <c r="A961" s="25"/>
      <c r="B961" s="25"/>
      <c r="C961" s="25"/>
      <c r="D961" s="25"/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5"/>
      <c r="V961" s="25"/>
      <c r="W961" s="25"/>
      <c r="X961" s="25"/>
      <c r="Y961" s="25"/>
      <c r="Z961" s="25"/>
    </row>
    <row r="962" ht="12.0" customHeight="1">
      <c r="A962" s="25"/>
      <c r="B962" s="25"/>
      <c r="C962" s="25"/>
      <c r="D962" s="25"/>
      <c r="E962" s="25"/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25"/>
      <c r="V962" s="25"/>
      <c r="W962" s="25"/>
      <c r="X962" s="25"/>
      <c r="Y962" s="25"/>
      <c r="Z962" s="25"/>
    </row>
    <row r="963" ht="12.0" customHeight="1">
      <c r="A963" s="25"/>
      <c r="B963" s="25"/>
      <c r="C963" s="25"/>
      <c r="D963" s="25"/>
      <c r="E963" s="25"/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5"/>
      <c r="V963" s="25"/>
      <c r="W963" s="25"/>
      <c r="X963" s="25"/>
      <c r="Y963" s="25"/>
      <c r="Z963" s="25"/>
    </row>
    <row r="964" ht="12.0" customHeight="1">
      <c r="A964" s="25"/>
      <c r="B964" s="25"/>
      <c r="C964" s="25"/>
      <c r="D964" s="25"/>
      <c r="E964" s="25"/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25"/>
      <c r="V964" s="25"/>
      <c r="W964" s="25"/>
      <c r="X964" s="25"/>
      <c r="Y964" s="25"/>
      <c r="Z964" s="25"/>
    </row>
    <row r="965" ht="12.0" customHeight="1">
      <c r="A965" s="25"/>
      <c r="B965" s="25"/>
      <c r="C965" s="25"/>
      <c r="D965" s="25"/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5"/>
      <c r="V965" s="25"/>
      <c r="W965" s="25"/>
      <c r="X965" s="25"/>
      <c r="Y965" s="25"/>
      <c r="Z965" s="25"/>
    </row>
    <row r="966" ht="12.0" customHeight="1">
      <c r="A966" s="25"/>
      <c r="B966" s="25"/>
      <c r="C966" s="25"/>
      <c r="D966" s="25"/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</row>
    <row r="967" ht="12.0" customHeight="1">
      <c r="A967" s="25"/>
      <c r="B967" s="25"/>
      <c r="C967" s="25"/>
      <c r="D967" s="25"/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25"/>
      <c r="V967" s="25"/>
      <c r="W967" s="25"/>
      <c r="X967" s="25"/>
      <c r="Y967" s="25"/>
      <c r="Z967" s="25"/>
    </row>
    <row r="968" ht="12.0" customHeight="1">
      <c r="A968" s="25"/>
      <c r="B968" s="25"/>
      <c r="C968" s="25"/>
      <c r="D968" s="25"/>
      <c r="E968" s="25"/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25"/>
      <c r="U968" s="25"/>
      <c r="V968" s="25"/>
      <c r="W968" s="25"/>
      <c r="X968" s="25"/>
      <c r="Y968" s="25"/>
      <c r="Z968" s="25"/>
    </row>
    <row r="969" ht="12.0" customHeight="1">
      <c r="A969" s="25"/>
      <c r="B969" s="25"/>
      <c r="C969" s="25"/>
      <c r="D969" s="25"/>
      <c r="E969" s="25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</row>
    <row r="970" ht="12.0" customHeight="1">
      <c r="A970" s="25"/>
      <c r="B970" s="25"/>
      <c r="C970" s="25"/>
      <c r="D970" s="25"/>
      <c r="E970" s="25"/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  <c r="R970" s="25"/>
      <c r="S970" s="25"/>
      <c r="T970" s="25"/>
      <c r="U970" s="25"/>
      <c r="V970" s="25"/>
      <c r="W970" s="25"/>
      <c r="X970" s="25"/>
      <c r="Y970" s="25"/>
      <c r="Z970" s="25"/>
    </row>
    <row r="971" ht="12.0" customHeight="1">
      <c r="A971" s="25"/>
      <c r="B971" s="25"/>
      <c r="C971" s="25"/>
      <c r="D971" s="25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  <c r="R971" s="25"/>
      <c r="S971" s="25"/>
      <c r="T971" s="25"/>
      <c r="U971" s="25"/>
      <c r="V971" s="25"/>
      <c r="W971" s="25"/>
      <c r="X971" s="25"/>
      <c r="Y971" s="25"/>
      <c r="Z971" s="25"/>
    </row>
    <row r="972" ht="12.0" customHeight="1">
      <c r="A972" s="25"/>
      <c r="B972" s="25"/>
      <c r="C972" s="25"/>
      <c r="D972" s="25"/>
      <c r="E972" s="25"/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  <c r="R972" s="25"/>
      <c r="S972" s="25"/>
      <c r="T972" s="25"/>
      <c r="U972" s="25"/>
      <c r="V972" s="25"/>
      <c r="W972" s="25"/>
      <c r="X972" s="25"/>
      <c r="Y972" s="25"/>
      <c r="Z972" s="25"/>
    </row>
    <row r="973" ht="12.0" customHeight="1">
      <c r="A973" s="25"/>
      <c r="B973" s="25"/>
      <c r="C973" s="25"/>
      <c r="D973" s="25"/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  <c r="R973" s="25"/>
      <c r="S973" s="25"/>
      <c r="T973" s="25"/>
      <c r="U973" s="25"/>
      <c r="V973" s="25"/>
      <c r="W973" s="25"/>
      <c r="X973" s="25"/>
      <c r="Y973" s="25"/>
      <c r="Z973" s="25"/>
    </row>
    <row r="974" ht="12.0" customHeight="1">
      <c r="A974" s="25"/>
      <c r="B974" s="25"/>
      <c r="C974" s="25"/>
      <c r="D974" s="25"/>
      <c r="E974" s="25"/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  <c r="R974" s="25"/>
      <c r="S974" s="25"/>
      <c r="T974" s="25"/>
      <c r="U974" s="25"/>
      <c r="V974" s="25"/>
      <c r="W974" s="25"/>
      <c r="X974" s="25"/>
      <c r="Y974" s="25"/>
      <c r="Z974" s="25"/>
    </row>
    <row r="975" ht="12.0" customHeight="1">
      <c r="A975" s="25"/>
      <c r="B975" s="25"/>
      <c r="C975" s="25"/>
      <c r="D975" s="25"/>
      <c r="E975" s="25"/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</row>
    <row r="976" ht="12.0" customHeight="1">
      <c r="A976" s="25"/>
      <c r="B976" s="25"/>
      <c r="C976" s="25"/>
      <c r="D976" s="25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</row>
    <row r="977" ht="12.0" customHeight="1">
      <c r="A977" s="25"/>
      <c r="B977" s="25"/>
      <c r="C977" s="25"/>
      <c r="D977" s="25"/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  <c r="R977" s="25"/>
      <c r="S977" s="25"/>
      <c r="T977" s="25"/>
      <c r="U977" s="25"/>
      <c r="V977" s="25"/>
      <c r="W977" s="25"/>
      <c r="X977" s="25"/>
      <c r="Y977" s="25"/>
      <c r="Z977" s="25"/>
    </row>
    <row r="978" ht="12.0" customHeight="1">
      <c r="A978" s="25"/>
      <c r="B978" s="25"/>
      <c r="C978" s="25"/>
      <c r="D978" s="25"/>
      <c r="E978" s="25"/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</row>
    <row r="979" ht="12.0" customHeight="1">
      <c r="A979" s="25"/>
      <c r="B979" s="25"/>
      <c r="C979" s="25"/>
      <c r="D979" s="25"/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  <c r="R979" s="25"/>
      <c r="S979" s="25"/>
      <c r="T979" s="25"/>
      <c r="U979" s="25"/>
      <c r="V979" s="25"/>
      <c r="W979" s="25"/>
      <c r="X979" s="25"/>
      <c r="Y979" s="25"/>
      <c r="Z979" s="25"/>
    </row>
    <row r="980" ht="12.0" customHeight="1">
      <c r="A980" s="25"/>
      <c r="B980" s="25"/>
      <c r="C980" s="25"/>
      <c r="D980" s="25"/>
      <c r="E980" s="25"/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  <c r="R980" s="25"/>
      <c r="S980" s="25"/>
      <c r="T980" s="25"/>
      <c r="U980" s="25"/>
      <c r="V980" s="25"/>
      <c r="W980" s="25"/>
      <c r="X980" s="25"/>
      <c r="Y980" s="25"/>
      <c r="Z980" s="25"/>
    </row>
    <row r="981" ht="12.0" customHeight="1">
      <c r="A981" s="25"/>
      <c r="B981" s="25"/>
      <c r="C981" s="25"/>
      <c r="D981" s="25"/>
      <c r="E981" s="25"/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25"/>
      <c r="U981" s="25"/>
      <c r="V981" s="25"/>
      <c r="W981" s="25"/>
      <c r="X981" s="25"/>
      <c r="Y981" s="25"/>
      <c r="Z981" s="25"/>
    </row>
    <row r="982" ht="12.0" customHeight="1">
      <c r="A982" s="25"/>
      <c r="B982" s="25"/>
      <c r="C982" s="25"/>
      <c r="D982" s="25"/>
      <c r="E982" s="25"/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  <c r="R982" s="25"/>
      <c r="S982" s="25"/>
      <c r="T982" s="25"/>
      <c r="U982" s="25"/>
      <c r="V982" s="25"/>
      <c r="W982" s="25"/>
      <c r="X982" s="25"/>
      <c r="Y982" s="25"/>
      <c r="Z982" s="25"/>
    </row>
    <row r="983" ht="12.0" customHeight="1">
      <c r="A983" s="25"/>
      <c r="B983" s="25"/>
      <c r="C983" s="25"/>
      <c r="D983" s="25"/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25"/>
      <c r="U983" s="25"/>
      <c r="V983" s="25"/>
      <c r="W983" s="25"/>
      <c r="X983" s="25"/>
      <c r="Y983" s="25"/>
      <c r="Z983" s="25"/>
    </row>
    <row r="984" ht="12.0" customHeight="1">
      <c r="A984" s="25"/>
      <c r="B984" s="25"/>
      <c r="C984" s="25"/>
      <c r="D984" s="25"/>
      <c r="E984" s="25"/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25"/>
      <c r="V984" s="25"/>
      <c r="W984" s="25"/>
      <c r="X984" s="25"/>
      <c r="Y984" s="25"/>
      <c r="Z984" s="25"/>
    </row>
    <row r="985" ht="12.0" customHeight="1">
      <c r="A985" s="25"/>
      <c r="B985" s="25"/>
      <c r="C985" s="25"/>
      <c r="D985" s="25"/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  <c r="R985" s="25"/>
      <c r="S985" s="25"/>
      <c r="T985" s="25"/>
      <c r="U985" s="25"/>
      <c r="V985" s="25"/>
      <c r="W985" s="25"/>
      <c r="X985" s="25"/>
      <c r="Y985" s="25"/>
      <c r="Z985" s="25"/>
    </row>
    <row r="986" ht="12.0" customHeight="1">
      <c r="A986" s="25"/>
      <c r="B986" s="25"/>
      <c r="C986" s="25"/>
      <c r="D986" s="25"/>
      <c r="E986" s="25"/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  <c r="R986" s="25"/>
      <c r="S986" s="25"/>
      <c r="T986" s="25"/>
      <c r="U986" s="25"/>
      <c r="V986" s="25"/>
      <c r="W986" s="25"/>
      <c r="X986" s="25"/>
      <c r="Y986" s="25"/>
      <c r="Z986" s="25"/>
    </row>
    <row r="987" ht="12.0" customHeight="1">
      <c r="A987" s="25"/>
      <c r="B987" s="25"/>
      <c r="C987" s="25"/>
      <c r="D987" s="25"/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25"/>
      <c r="V987" s="25"/>
      <c r="W987" s="25"/>
      <c r="X987" s="25"/>
      <c r="Y987" s="25"/>
      <c r="Z987" s="25"/>
    </row>
    <row r="988" ht="12.0" customHeight="1">
      <c r="A988" s="25"/>
      <c r="B988" s="25"/>
      <c r="C988" s="25"/>
      <c r="D988" s="25"/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  <c r="T988" s="25"/>
      <c r="U988" s="25"/>
      <c r="V988" s="25"/>
      <c r="W988" s="25"/>
      <c r="X988" s="25"/>
      <c r="Y988" s="25"/>
      <c r="Z988" s="25"/>
    </row>
    <row r="989" ht="12.0" customHeight="1">
      <c r="A989" s="25"/>
      <c r="B989" s="25"/>
      <c r="C989" s="25"/>
      <c r="D989" s="25"/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  <c r="R989" s="25"/>
      <c r="S989" s="25"/>
      <c r="T989" s="25"/>
      <c r="U989" s="25"/>
      <c r="V989" s="25"/>
      <c r="W989" s="25"/>
      <c r="X989" s="25"/>
      <c r="Y989" s="25"/>
      <c r="Z989" s="25"/>
    </row>
    <row r="990" ht="12.0" customHeight="1">
      <c r="A990" s="25"/>
      <c r="B990" s="25"/>
      <c r="C990" s="25"/>
      <c r="D990" s="25"/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25"/>
      <c r="U990" s="25"/>
      <c r="V990" s="25"/>
      <c r="W990" s="25"/>
      <c r="X990" s="25"/>
      <c r="Y990" s="25"/>
      <c r="Z990" s="25"/>
    </row>
    <row r="991" ht="12.0" customHeight="1">
      <c r="A991" s="25"/>
      <c r="B991" s="25"/>
      <c r="C991" s="25"/>
      <c r="D991" s="25"/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25"/>
      <c r="U991" s="25"/>
      <c r="V991" s="25"/>
      <c r="W991" s="25"/>
      <c r="X991" s="25"/>
      <c r="Y991" s="25"/>
      <c r="Z991" s="25"/>
    </row>
    <row r="992" ht="12.0" customHeight="1">
      <c r="A992" s="25"/>
      <c r="B992" s="25"/>
      <c r="C992" s="25"/>
      <c r="D992" s="25"/>
      <c r="E992" s="25"/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  <c r="R992" s="25"/>
      <c r="S992" s="25"/>
      <c r="T992" s="25"/>
      <c r="U992" s="25"/>
      <c r="V992" s="25"/>
      <c r="W992" s="25"/>
      <c r="X992" s="25"/>
      <c r="Y992" s="25"/>
      <c r="Z992" s="25"/>
    </row>
    <row r="993" ht="12.0" customHeight="1">
      <c r="A993" s="25"/>
      <c r="B993" s="25"/>
      <c r="C993" s="25"/>
      <c r="D993" s="25"/>
      <c r="E993" s="25"/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  <c r="R993" s="25"/>
      <c r="S993" s="25"/>
      <c r="T993" s="25"/>
      <c r="U993" s="25"/>
      <c r="V993" s="25"/>
      <c r="W993" s="25"/>
      <c r="X993" s="25"/>
      <c r="Y993" s="25"/>
      <c r="Z993" s="25"/>
    </row>
    <row r="994" ht="12.0" customHeight="1">
      <c r="A994" s="25"/>
      <c r="B994" s="25"/>
      <c r="C994" s="25"/>
      <c r="D994" s="25"/>
      <c r="E994" s="25"/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  <c r="R994" s="25"/>
      <c r="S994" s="25"/>
      <c r="T994" s="25"/>
      <c r="U994" s="25"/>
      <c r="V994" s="25"/>
      <c r="W994" s="25"/>
      <c r="X994" s="25"/>
      <c r="Y994" s="25"/>
      <c r="Z994" s="25"/>
    </row>
    <row r="995" ht="12.0" customHeight="1">
      <c r="A995" s="25"/>
      <c r="B995" s="25"/>
      <c r="C995" s="25"/>
      <c r="D995" s="25"/>
      <c r="E995" s="25"/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  <c r="R995" s="25"/>
      <c r="S995" s="25"/>
      <c r="T995" s="25"/>
      <c r="U995" s="25"/>
      <c r="V995" s="25"/>
      <c r="W995" s="25"/>
      <c r="X995" s="25"/>
      <c r="Y995" s="25"/>
      <c r="Z995" s="25"/>
    </row>
    <row r="996" ht="12.0" customHeight="1">
      <c r="A996" s="25"/>
      <c r="B996" s="25"/>
      <c r="C996" s="25"/>
      <c r="D996" s="25"/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  <c r="T996" s="25"/>
      <c r="U996" s="25"/>
      <c r="V996" s="25"/>
      <c r="W996" s="25"/>
      <c r="X996" s="25"/>
      <c r="Y996" s="25"/>
      <c r="Z996" s="25"/>
    </row>
    <row r="997" ht="12.0" customHeight="1">
      <c r="A997" s="25"/>
      <c r="B997" s="25"/>
      <c r="C997" s="25"/>
      <c r="D997" s="25"/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  <c r="R997" s="25"/>
      <c r="S997" s="25"/>
      <c r="T997" s="25"/>
      <c r="U997" s="25"/>
      <c r="V997" s="25"/>
      <c r="W997" s="25"/>
      <c r="X997" s="25"/>
      <c r="Y997" s="25"/>
      <c r="Z997" s="25"/>
    </row>
    <row r="998" ht="12.0" customHeight="1">
      <c r="A998" s="25"/>
      <c r="B998" s="25"/>
      <c r="C998" s="25"/>
      <c r="D998" s="25"/>
      <c r="E998" s="25"/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  <c r="R998" s="25"/>
      <c r="S998" s="25"/>
      <c r="T998" s="25"/>
      <c r="U998" s="25"/>
      <c r="V998" s="25"/>
      <c r="W998" s="25"/>
      <c r="X998" s="25"/>
      <c r="Y998" s="25"/>
      <c r="Z998" s="25"/>
    </row>
    <row r="999" ht="12.0" customHeight="1">
      <c r="A999" s="25"/>
      <c r="B999" s="25"/>
      <c r="C999" s="25"/>
      <c r="D999" s="25"/>
      <c r="E999" s="25"/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  <c r="R999" s="25"/>
      <c r="S999" s="25"/>
      <c r="T999" s="25"/>
      <c r="U999" s="25"/>
      <c r="V999" s="25"/>
      <c r="W999" s="25"/>
      <c r="X999" s="25"/>
      <c r="Y999" s="25"/>
      <c r="Z999" s="25"/>
    </row>
    <row r="1000" ht="12.0" customHeight="1">
      <c r="A1000" s="25"/>
      <c r="B1000" s="25"/>
      <c r="C1000" s="25"/>
      <c r="D1000" s="25"/>
      <c r="E1000" s="25"/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  <c r="R1000" s="25"/>
      <c r="S1000" s="25"/>
      <c r="T1000" s="25"/>
      <c r="U1000" s="25"/>
      <c r="V1000" s="25"/>
      <c r="W1000" s="25"/>
      <c r="X1000" s="25"/>
      <c r="Y1000" s="25"/>
      <c r="Z1000" s="25"/>
    </row>
  </sheetData>
  <mergeCells count="5">
    <mergeCell ref="A1:E1"/>
    <mergeCell ref="A9:D9"/>
    <mergeCell ref="A10:D10"/>
    <mergeCell ref="A11:D11"/>
    <mergeCell ref="A12:D12"/>
  </mergeCells>
  <printOptions/>
  <pageMargins bottom="1.025" footer="0.0" header="0.0" left="0.7875" right="0.7875" top="1.025"/>
  <pageSetup paperSize="9" scale="88" orientation="portrait"/>
  <headerFooter>
    <oddHeader>&amp;C&amp;A</oddHeader>
    <oddFooter>&amp;CPágina &amp;P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8.38"/>
    <col customWidth="1" min="2" max="2" width="9.63"/>
    <col customWidth="1" min="3" max="3" width="12.25"/>
    <col customWidth="1" min="4" max="4" width="17.5"/>
    <col customWidth="1" min="5" max="5" width="15.13"/>
    <col customWidth="1" min="6" max="6" width="15.88"/>
    <col customWidth="1" min="7" max="7" width="5.5"/>
    <col customWidth="1" min="8" max="8" width="15.25"/>
    <col customWidth="1" min="9" max="26" width="8.63"/>
  </cols>
  <sheetData>
    <row r="1" ht="12.0" customHeight="1">
      <c r="A1" s="193" t="s">
        <v>230</v>
      </c>
      <c r="B1" s="32"/>
      <c r="C1" s="32"/>
      <c r="D1" s="32"/>
      <c r="E1" s="32"/>
      <c r="F1" s="32"/>
      <c r="G1" s="32"/>
      <c r="H1" s="35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</row>
    <row r="2" ht="12.0" customHeight="1">
      <c r="A2" s="222" t="s">
        <v>1</v>
      </c>
      <c r="B2" s="222" t="s">
        <v>219</v>
      </c>
      <c r="C2" s="222" t="s">
        <v>231</v>
      </c>
      <c r="D2" s="222" t="s">
        <v>232</v>
      </c>
      <c r="E2" s="222" t="s">
        <v>233</v>
      </c>
      <c r="F2" s="222" t="s">
        <v>234</v>
      </c>
      <c r="G2" s="223" t="s">
        <v>235</v>
      </c>
      <c r="H2" s="222" t="s">
        <v>236</v>
      </c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</row>
    <row r="3" ht="12.0" customHeight="1">
      <c r="A3" s="224" t="s">
        <v>237</v>
      </c>
      <c r="B3" s="224" t="s">
        <v>219</v>
      </c>
      <c r="C3" s="224">
        <v>240.0</v>
      </c>
      <c r="D3" s="225">
        <v>12419.6</v>
      </c>
      <c r="E3" s="225">
        <f t="shared" ref="E3:E6" si="1">D3*0.15</f>
        <v>1862.94</v>
      </c>
      <c r="F3" s="225">
        <f t="shared" ref="F3:F6" si="2">D3-E3</f>
        <v>10556.66</v>
      </c>
      <c r="G3" s="226">
        <v>0.0</v>
      </c>
      <c r="H3" s="227">
        <f t="shared" ref="H3:H5" si="3">F3*G3/C3</f>
        <v>0</v>
      </c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</row>
    <row r="4" ht="12.0" customHeight="1">
      <c r="A4" s="224" t="s">
        <v>238</v>
      </c>
      <c r="B4" s="224" t="s">
        <v>219</v>
      </c>
      <c r="C4" s="224">
        <v>240.0</v>
      </c>
      <c r="D4" s="225">
        <v>30.0</v>
      </c>
      <c r="E4" s="225">
        <f t="shared" si="1"/>
        <v>4.5</v>
      </c>
      <c r="F4" s="225">
        <f t="shared" si="2"/>
        <v>25.5</v>
      </c>
      <c r="G4" s="228">
        <v>1.0</v>
      </c>
      <c r="H4" s="227">
        <f t="shared" si="3"/>
        <v>0.10625</v>
      </c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</row>
    <row r="5" ht="12.0" customHeight="1">
      <c r="A5" s="224" t="s">
        <v>239</v>
      </c>
      <c r="B5" s="224" t="s">
        <v>219</v>
      </c>
      <c r="C5" s="224">
        <v>60.0</v>
      </c>
      <c r="D5" s="225">
        <v>1254.5</v>
      </c>
      <c r="E5" s="225">
        <f t="shared" si="1"/>
        <v>188.175</v>
      </c>
      <c r="F5" s="225">
        <f t="shared" si="2"/>
        <v>1066.325</v>
      </c>
      <c r="G5" s="228">
        <v>1.0</v>
      </c>
      <c r="H5" s="227">
        <f t="shared" si="3"/>
        <v>17.77208333</v>
      </c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</row>
    <row r="6" ht="12.0" customHeight="1">
      <c r="A6" s="224" t="s">
        <v>240</v>
      </c>
      <c r="B6" s="224" t="s">
        <v>219</v>
      </c>
      <c r="C6" s="224">
        <v>240.0</v>
      </c>
      <c r="D6" s="225">
        <v>330.47</v>
      </c>
      <c r="E6" s="225">
        <f t="shared" si="1"/>
        <v>49.5705</v>
      </c>
      <c r="F6" s="225">
        <f t="shared" si="2"/>
        <v>280.8995</v>
      </c>
      <c r="G6" s="228">
        <v>1.0</v>
      </c>
      <c r="H6" s="227">
        <f>F5*G5/C5</f>
        <v>17.77208333</v>
      </c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</row>
    <row r="7" ht="12.0" customHeight="1">
      <c r="A7" s="229" t="s">
        <v>241</v>
      </c>
      <c r="B7" s="229" t="s">
        <v>242</v>
      </c>
      <c r="C7" s="229"/>
      <c r="D7" s="230"/>
      <c r="E7" s="225"/>
      <c r="F7" s="225"/>
      <c r="G7" s="228"/>
      <c r="H7" s="227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</row>
    <row r="8" ht="165.0" customHeight="1">
      <c r="A8" s="229" t="s">
        <v>243</v>
      </c>
      <c r="B8" s="229" t="s">
        <v>244</v>
      </c>
      <c r="C8" s="229">
        <v>120.0</v>
      </c>
      <c r="D8" s="230">
        <v>532.58</v>
      </c>
      <c r="E8" s="231">
        <f>D6*0.15</f>
        <v>49.5705</v>
      </c>
      <c r="F8" s="231">
        <f>D6-E6</f>
        <v>280.8995</v>
      </c>
      <c r="G8" s="228">
        <v>1.0</v>
      </c>
      <c r="H8" s="227">
        <f>F5*G5/C5</f>
        <v>17.77208333</v>
      </c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  <c r="U8" s="194"/>
      <c r="V8" s="194"/>
      <c r="W8" s="194"/>
      <c r="X8" s="194"/>
      <c r="Y8" s="194"/>
      <c r="Z8" s="194"/>
    </row>
    <row r="9" ht="12.0" customHeight="1">
      <c r="A9" s="229" t="s">
        <v>245</v>
      </c>
      <c r="B9" s="229" t="s">
        <v>242</v>
      </c>
      <c r="C9" s="229"/>
      <c r="D9" s="230"/>
      <c r="E9" s="231"/>
      <c r="F9" s="231"/>
      <c r="G9" s="228">
        <v>0.0</v>
      </c>
      <c r="H9" s="227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</row>
    <row r="10" ht="12.0" customHeight="1">
      <c r="A10" s="193" t="s">
        <v>246</v>
      </c>
      <c r="B10" s="32"/>
      <c r="C10" s="32"/>
      <c r="D10" s="32"/>
      <c r="E10" s="32"/>
      <c r="F10" s="32"/>
      <c r="G10" s="33"/>
      <c r="H10" s="232">
        <f>SUM(H3:H6)</f>
        <v>35.65041667</v>
      </c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  <c r="V10" s="194"/>
      <c r="W10" s="194"/>
      <c r="X10" s="194"/>
      <c r="Y10" s="194"/>
      <c r="Z10" s="194"/>
    </row>
    <row r="11" ht="12.0" customHeight="1">
      <c r="A11" s="193" t="s">
        <v>229</v>
      </c>
      <c r="B11" s="32"/>
      <c r="C11" s="32"/>
      <c r="D11" s="32"/>
      <c r="E11" s="32"/>
      <c r="F11" s="32"/>
      <c r="G11" s="35"/>
      <c r="H11" s="233">
        <v>1.0</v>
      </c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</row>
    <row r="12" ht="12.0" customHeight="1">
      <c r="A12" s="193" t="s">
        <v>217</v>
      </c>
      <c r="B12" s="32"/>
      <c r="C12" s="32"/>
      <c r="D12" s="32"/>
      <c r="E12" s="32"/>
      <c r="F12" s="32"/>
      <c r="G12" s="33"/>
      <c r="H12" s="234">
        <f>H10/H11</f>
        <v>35.65041667</v>
      </c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  <c r="Y12" s="194"/>
      <c r="Z12" s="194"/>
    </row>
    <row r="13" ht="12.0" customHeight="1">
      <c r="A13" s="194"/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  <c r="V13" s="194"/>
      <c r="W13" s="194"/>
      <c r="X13" s="194"/>
      <c r="Y13" s="194"/>
      <c r="Z13" s="194"/>
    </row>
    <row r="14" ht="12.0" customHeight="1">
      <c r="A14" s="194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94"/>
    </row>
    <row r="15" ht="12.0" customHeight="1">
      <c r="A15" s="194"/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  <c r="U15" s="194"/>
      <c r="V15" s="194"/>
      <c r="W15" s="194"/>
      <c r="X15" s="194"/>
      <c r="Y15" s="194"/>
      <c r="Z15" s="194"/>
    </row>
    <row r="16" ht="12.0" customHeight="1">
      <c r="A16" s="194"/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4"/>
      <c r="Y16" s="194"/>
      <c r="Z16" s="194"/>
    </row>
    <row r="17" ht="12.0" customHeight="1">
      <c r="A17" s="194"/>
      <c r="B17" s="194"/>
      <c r="C17" s="194"/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194"/>
      <c r="Q17" s="194"/>
      <c r="R17" s="194"/>
      <c r="S17" s="194"/>
      <c r="T17" s="194"/>
      <c r="U17" s="194"/>
      <c r="V17" s="194"/>
      <c r="W17" s="194"/>
      <c r="X17" s="194"/>
      <c r="Y17" s="194"/>
      <c r="Z17" s="194"/>
    </row>
    <row r="18" ht="12.0" customHeight="1">
      <c r="A18" s="194"/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  <c r="V18" s="194"/>
      <c r="W18" s="194"/>
      <c r="X18" s="194"/>
      <c r="Y18" s="194"/>
      <c r="Z18" s="194"/>
    </row>
    <row r="19" ht="12.0" customHeight="1">
      <c r="A19" s="194"/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94"/>
      <c r="U19" s="194"/>
      <c r="V19" s="194"/>
      <c r="W19" s="194"/>
      <c r="X19" s="194"/>
      <c r="Y19" s="194"/>
      <c r="Z19" s="194"/>
    </row>
    <row r="20" ht="12.0" customHeight="1">
      <c r="A20" s="194"/>
      <c r="B20" s="194"/>
      <c r="C20" s="194"/>
      <c r="D20" s="194"/>
      <c r="E20" s="194"/>
      <c r="F20" s="194"/>
      <c r="G20" s="194"/>
      <c r="H20" s="194"/>
      <c r="I20" s="194"/>
      <c r="J20" s="194"/>
      <c r="K20" s="194"/>
      <c r="L20" s="194"/>
      <c r="M20" s="194"/>
      <c r="N20" s="194"/>
      <c r="O20" s="194"/>
      <c r="P20" s="194"/>
      <c r="Q20" s="194"/>
      <c r="R20" s="194"/>
      <c r="S20" s="194"/>
      <c r="T20" s="194"/>
      <c r="U20" s="194"/>
      <c r="V20" s="194"/>
      <c r="W20" s="194"/>
      <c r="X20" s="194"/>
      <c r="Y20" s="194"/>
      <c r="Z20" s="194"/>
    </row>
    <row r="21" ht="12.0" customHeight="1">
      <c r="A21" s="194"/>
      <c r="B21" s="194"/>
      <c r="C21" s="194"/>
      <c r="D21" s="194"/>
      <c r="E21" s="194"/>
      <c r="F21" s="194"/>
      <c r="G21" s="194"/>
      <c r="H21" s="194"/>
      <c r="I21" s="194"/>
      <c r="J21" s="194"/>
      <c r="K21" s="194"/>
      <c r="L21" s="194"/>
      <c r="M21" s="194"/>
      <c r="N21" s="194"/>
      <c r="O21" s="194"/>
      <c r="P21" s="194"/>
      <c r="Q21" s="194"/>
      <c r="R21" s="194"/>
      <c r="S21" s="194"/>
      <c r="T21" s="194"/>
      <c r="U21" s="194"/>
      <c r="V21" s="194"/>
      <c r="W21" s="194"/>
      <c r="X21" s="194"/>
      <c r="Y21" s="194"/>
      <c r="Z21" s="194"/>
    </row>
    <row r="22" ht="12.0" customHeight="1">
      <c r="A22" s="194"/>
      <c r="B22" s="194"/>
      <c r="C22" s="194"/>
      <c r="D22" s="194"/>
      <c r="E22" s="194"/>
      <c r="F22" s="194"/>
      <c r="G22" s="194"/>
      <c r="H22" s="194"/>
      <c r="I22" s="194"/>
      <c r="J22" s="194"/>
      <c r="K22" s="194"/>
      <c r="L22" s="194"/>
      <c r="M22" s="194"/>
      <c r="N22" s="194"/>
      <c r="O22" s="194"/>
      <c r="P22" s="194"/>
      <c r="Q22" s="194"/>
      <c r="R22" s="194"/>
      <c r="S22" s="194"/>
      <c r="T22" s="194"/>
      <c r="U22" s="194"/>
      <c r="V22" s="194"/>
      <c r="W22" s="194"/>
      <c r="X22" s="194"/>
      <c r="Y22" s="194"/>
      <c r="Z22" s="194"/>
    </row>
    <row r="23" ht="12.0" customHeight="1">
      <c r="A23" s="194"/>
      <c r="B23" s="194"/>
      <c r="C23" s="194"/>
      <c r="D23" s="194"/>
      <c r="E23" s="194"/>
      <c r="F23" s="194"/>
      <c r="G23" s="194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4"/>
      <c r="W23" s="194"/>
      <c r="X23" s="194"/>
      <c r="Y23" s="194"/>
      <c r="Z23" s="194"/>
    </row>
    <row r="24" ht="12.0" customHeight="1">
      <c r="A24" s="194"/>
      <c r="B24" s="194"/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194"/>
      <c r="Z24" s="194"/>
    </row>
    <row r="25" ht="12.0" customHeight="1">
      <c r="A25" s="194"/>
      <c r="B25" s="194"/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  <c r="T25" s="194"/>
      <c r="U25" s="194"/>
      <c r="V25" s="194"/>
      <c r="W25" s="194"/>
      <c r="X25" s="194"/>
      <c r="Y25" s="194"/>
      <c r="Z25" s="194"/>
    </row>
    <row r="26" ht="12.0" customHeight="1">
      <c r="A26" s="194"/>
      <c r="B26" s="194"/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194"/>
      <c r="U26" s="194"/>
      <c r="V26" s="194"/>
      <c r="W26" s="194"/>
      <c r="X26" s="194"/>
      <c r="Y26" s="194"/>
      <c r="Z26" s="194"/>
    </row>
    <row r="27" ht="12.0" customHeight="1">
      <c r="A27" s="194"/>
      <c r="B27" s="194"/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T27" s="194"/>
      <c r="U27" s="194"/>
      <c r="V27" s="194"/>
      <c r="W27" s="194"/>
      <c r="X27" s="194"/>
      <c r="Y27" s="194"/>
      <c r="Z27" s="194"/>
    </row>
    <row r="28" ht="12.0" customHeight="1">
      <c r="A28" s="194"/>
      <c r="B28" s="194"/>
      <c r="C28" s="194"/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4"/>
      <c r="O28" s="194"/>
      <c r="P28" s="194"/>
      <c r="Q28" s="194"/>
      <c r="R28" s="194"/>
      <c r="S28" s="194"/>
      <c r="T28" s="194"/>
      <c r="U28" s="194"/>
      <c r="V28" s="194"/>
      <c r="W28" s="194"/>
      <c r="X28" s="194"/>
      <c r="Y28" s="194"/>
      <c r="Z28" s="194"/>
    </row>
    <row r="29" ht="12.0" customHeight="1">
      <c r="A29" s="194"/>
      <c r="B29" s="194"/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194"/>
      <c r="Z29" s="194"/>
    </row>
    <row r="30" ht="12.0" customHeight="1">
      <c r="A30" s="194"/>
      <c r="B30" s="194"/>
      <c r="C30" s="194"/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4"/>
      <c r="O30" s="194"/>
      <c r="P30" s="194"/>
      <c r="Q30" s="194"/>
      <c r="R30" s="194"/>
      <c r="S30" s="194"/>
      <c r="T30" s="194"/>
      <c r="U30" s="194"/>
      <c r="V30" s="194"/>
      <c r="W30" s="194"/>
      <c r="X30" s="194"/>
      <c r="Y30" s="194"/>
      <c r="Z30" s="194"/>
    </row>
    <row r="31" ht="12.0" customHeight="1">
      <c r="A31" s="194"/>
      <c r="B31" s="194"/>
      <c r="C31" s="194"/>
      <c r="D31" s="194"/>
      <c r="E31" s="194"/>
      <c r="F31" s="194"/>
      <c r="G31" s="194"/>
      <c r="H31" s="194"/>
      <c r="I31" s="194"/>
      <c r="J31" s="194"/>
      <c r="K31" s="194"/>
      <c r="L31" s="194"/>
      <c r="M31" s="194"/>
      <c r="N31" s="194"/>
      <c r="O31" s="194"/>
      <c r="P31" s="194"/>
      <c r="Q31" s="194"/>
      <c r="R31" s="194"/>
      <c r="S31" s="194"/>
      <c r="T31" s="194"/>
      <c r="U31" s="194"/>
      <c r="V31" s="194"/>
      <c r="W31" s="194"/>
      <c r="X31" s="194"/>
      <c r="Y31" s="194"/>
      <c r="Z31" s="194"/>
    </row>
    <row r="32" ht="12.0" customHeight="1">
      <c r="A32" s="194"/>
      <c r="B32" s="194"/>
      <c r="C32" s="194"/>
      <c r="D32" s="194"/>
      <c r="E32" s="194"/>
      <c r="F32" s="194"/>
      <c r="G32" s="194"/>
      <c r="H32" s="194"/>
      <c r="I32" s="194"/>
      <c r="J32" s="194"/>
      <c r="K32" s="194"/>
      <c r="L32" s="194"/>
      <c r="M32" s="194"/>
      <c r="N32" s="194"/>
      <c r="O32" s="194"/>
      <c r="P32" s="194"/>
      <c r="Q32" s="194"/>
      <c r="R32" s="194"/>
      <c r="S32" s="194"/>
      <c r="T32" s="194"/>
      <c r="U32" s="194"/>
      <c r="V32" s="194"/>
      <c r="W32" s="194"/>
      <c r="X32" s="194"/>
      <c r="Y32" s="194"/>
      <c r="Z32" s="194"/>
    </row>
    <row r="33" ht="12.0" customHeight="1">
      <c r="A33" s="194"/>
      <c r="B33" s="194"/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4"/>
      <c r="O33" s="194"/>
      <c r="P33" s="194"/>
      <c r="Q33" s="194"/>
      <c r="R33" s="194"/>
      <c r="S33" s="194"/>
      <c r="T33" s="194"/>
      <c r="U33" s="194"/>
      <c r="V33" s="194"/>
      <c r="W33" s="194"/>
      <c r="X33" s="194"/>
      <c r="Y33" s="194"/>
      <c r="Z33" s="194"/>
    </row>
    <row r="34" ht="12.0" customHeight="1">
      <c r="A34" s="194"/>
      <c r="B34" s="194"/>
      <c r="C34" s="194"/>
      <c r="D34" s="194"/>
      <c r="E34" s="194"/>
      <c r="F34" s="194"/>
      <c r="G34" s="194"/>
      <c r="H34" s="194"/>
      <c r="I34" s="194"/>
      <c r="J34" s="194"/>
      <c r="K34" s="194"/>
      <c r="L34" s="194"/>
      <c r="M34" s="194"/>
      <c r="N34" s="194"/>
      <c r="O34" s="194"/>
      <c r="P34" s="194"/>
      <c r="Q34" s="194"/>
      <c r="R34" s="194"/>
      <c r="S34" s="194"/>
      <c r="T34" s="194"/>
      <c r="U34" s="194"/>
      <c r="V34" s="194"/>
      <c r="W34" s="194"/>
      <c r="X34" s="194"/>
      <c r="Y34" s="194"/>
      <c r="Z34" s="194"/>
    </row>
    <row r="35" ht="12.0" customHeight="1">
      <c r="A35" s="194"/>
      <c r="B35" s="194"/>
      <c r="C35" s="194"/>
      <c r="D35" s="194"/>
      <c r="E35" s="194"/>
      <c r="F35" s="194"/>
      <c r="G35" s="194"/>
      <c r="H35" s="194"/>
      <c r="I35" s="194"/>
      <c r="J35" s="194"/>
      <c r="K35" s="194"/>
      <c r="L35" s="194"/>
      <c r="M35" s="194"/>
      <c r="N35" s="194"/>
      <c r="O35" s="194"/>
      <c r="P35" s="194"/>
      <c r="Q35" s="194"/>
      <c r="R35" s="194"/>
      <c r="S35" s="194"/>
      <c r="T35" s="194"/>
      <c r="U35" s="194"/>
      <c r="V35" s="194"/>
      <c r="W35" s="194"/>
      <c r="X35" s="194"/>
      <c r="Y35" s="194"/>
      <c r="Z35" s="194"/>
    </row>
    <row r="36" ht="12.0" customHeight="1">
      <c r="A36" s="194"/>
      <c r="B36" s="194"/>
      <c r="C36" s="194"/>
      <c r="D36" s="194"/>
      <c r="E36" s="194"/>
      <c r="F36" s="194"/>
      <c r="G36" s="194"/>
      <c r="H36" s="194"/>
      <c r="I36" s="194"/>
      <c r="J36" s="194"/>
      <c r="K36" s="194"/>
      <c r="L36" s="194"/>
      <c r="M36" s="194"/>
      <c r="N36" s="194"/>
      <c r="O36" s="194"/>
      <c r="P36" s="194"/>
      <c r="Q36" s="194"/>
      <c r="R36" s="194"/>
      <c r="S36" s="194"/>
      <c r="T36" s="194"/>
      <c r="U36" s="194"/>
      <c r="V36" s="194"/>
      <c r="W36" s="194"/>
      <c r="X36" s="194"/>
      <c r="Y36" s="194"/>
      <c r="Z36" s="194"/>
    </row>
    <row r="37" ht="12.0" customHeight="1">
      <c r="A37" s="194"/>
      <c r="B37" s="194"/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94"/>
      <c r="O37" s="194"/>
      <c r="P37" s="194"/>
      <c r="Q37" s="194"/>
      <c r="R37" s="194"/>
      <c r="S37" s="194"/>
      <c r="T37" s="194"/>
      <c r="U37" s="194"/>
      <c r="V37" s="194"/>
      <c r="W37" s="194"/>
      <c r="X37" s="194"/>
      <c r="Y37" s="194"/>
      <c r="Z37" s="194"/>
    </row>
    <row r="38" ht="12.0" customHeight="1">
      <c r="A38" s="194"/>
      <c r="B38" s="194"/>
      <c r="C38" s="194"/>
      <c r="D38" s="194"/>
      <c r="E38" s="194"/>
      <c r="F38" s="194"/>
      <c r="G38" s="194"/>
      <c r="H38" s="194"/>
      <c r="I38" s="194"/>
      <c r="J38" s="194"/>
      <c r="K38" s="194"/>
      <c r="L38" s="194"/>
      <c r="M38" s="194"/>
      <c r="N38" s="194"/>
      <c r="O38" s="194"/>
      <c r="P38" s="194"/>
      <c r="Q38" s="194"/>
      <c r="R38" s="194"/>
      <c r="S38" s="194"/>
      <c r="T38" s="194"/>
      <c r="U38" s="194"/>
      <c r="V38" s="194"/>
      <c r="W38" s="194"/>
      <c r="X38" s="194"/>
      <c r="Y38" s="194"/>
      <c r="Z38" s="194"/>
    </row>
    <row r="39" ht="12.0" customHeight="1">
      <c r="A39" s="194"/>
      <c r="B39" s="194"/>
      <c r="C39" s="194"/>
      <c r="D39" s="194"/>
      <c r="E39" s="194"/>
      <c r="F39" s="194"/>
      <c r="G39" s="194"/>
      <c r="H39" s="194"/>
      <c r="I39" s="194"/>
      <c r="J39" s="194"/>
      <c r="K39" s="194"/>
      <c r="L39" s="194"/>
      <c r="M39" s="194"/>
      <c r="N39" s="194"/>
      <c r="O39" s="194"/>
      <c r="P39" s="194"/>
      <c r="Q39" s="194"/>
      <c r="R39" s="194"/>
      <c r="S39" s="194"/>
      <c r="T39" s="194"/>
      <c r="U39" s="194"/>
      <c r="V39" s="194"/>
      <c r="W39" s="194"/>
      <c r="X39" s="194"/>
      <c r="Y39" s="194"/>
      <c r="Z39" s="194"/>
    </row>
    <row r="40" ht="12.0" customHeight="1">
      <c r="A40" s="194"/>
      <c r="B40" s="194"/>
      <c r="C40" s="194"/>
      <c r="D40" s="194"/>
      <c r="E40" s="194"/>
      <c r="F40" s="194"/>
      <c r="G40" s="194"/>
      <c r="H40" s="194"/>
      <c r="I40" s="194"/>
      <c r="J40" s="194"/>
      <c r="K40" s="194"/>
      <c r="L40" s="194"/>
      <c r="M40" s="194"/>
      <c r="N40" s="194"/>
      <c r="O40" s="194"/>
      <c r="P40" s="194"/>
      <c r="Q40" s="194"/>
      <c r="R40" s="194"/>
      <c r="S40" s="194"/>
      <c r="T40" s="194"/>
      <c r="U40" s="194"/>
      <c r="V40" s="194"/>
      <c r="W40" s="194"/>
      <c r="X40" s="194"/>
      <c r="Y40" s="194"/>
      <c r="Z40" s="194"/>
    </row>
    <row r="41" ht="12.0" customHeight="1">
      <c r="A41" s="194"/>
      <c r="B41" s="194"/>
      <c r="C41" s="194"/>
      <c r="D41" s="194"/>
      <c r="E41" s="194"/>
      <c r="F41" s="194"/>
      <c r="G41" s="194"/>
      <c r="H41" s="194"/>
      <c r="I41" s="194"/>
      <c r="J41" s="194"/>
      <c r="K41" s="194"/>
      <c r="L41" s="194"/>
      <c r="M41" s="194"/>
      <c r="N41" s="194"/>
      <c r="O41" s="194"/>
      <c r="P41" s="194"/>
      <c r="Q41" s="194"/>
      <c r="R41" s="194"/>
      <c r="S41" s="194"/>
      <c r="T41" s="194"/>
      <c r="U41" s="194"/>
      <c r="V41" s="194"/>
      <c r="W41" s="194"/>
      <c r="X41" s="194"/>
      <c r="Y41" s="194"/>
      <c r="Z41" s="194"/>
    </row>
    <row r="42" ht="12.0" customHeight="1">
      <c r="A42" s="194"/>
      <c r="B42" s="194"/>
      <c r="C42" s="194"/>
      <c r="D42" s="194"/>
      <c r="E42" s="194"/>
      <c r="F42" s="194"/>
      <c r="G42" s="194"/>
      <c r="H42" s="194"/>
      <c r="I42" s="194"/>
      <c r="J42" s="194"/>
      <c r="K42" s="194"/>
      <c r="L42" s="194"/>
      <c r="M42" s="194"/>
      <c r="N42" s="194"/>
      <c r="O42" s="194"/>
      <c r="P42" s="194"/>
      <c r="Q42" s="194"/>
      <c r="R42" s="194"/>
      <c r="S42" s="194"/>
      <c r="T42" s="194"/>
      <c r="U42" s="194"/>
      <c r="V42" s="194"/>
      <c r="W42" s="194"/>
      <c r="X42" s="194"/>
      <c r="Y42" s="194"/>
      <c r="Z42" s="194"/>
    </row>
    <row r="43" ht="12.0" customHeight="1">
      <c r="A43" s="194"/>
      <c r="B43" s="194"/>
      <c r="C43" s="194"/>
      <c r="D43" s="194"/>
      <c r="E43" s="194"/>
      <c r="F43" s="194"/>
      <c r="G43" s="194"/>
      <c r="H43" s="194"/>
      <c r="I43" s="194"/>
      <c r="J43" s="194"/>
      <c r="K43" s="194"/>
      <c r="L43" s="194"/>
      <c r="M43" s="194"/>
      <c r="N43" s="194"/>
      <c r="O43" s="194"/>
      <c r="P43" s="194"/>
      <c r="Q43" s="194"/>
      <c r="R43" s="194"/>
      <c r="S43" s="194"/>
      <c r="T43" s="194"/>
      <c r="U43" s="194"/>
      <c r="V43" s="194"/>
      <c r="W43" s="194"/>
      <c r="X43" s="194"/>
      <c r="Y43" s="194"/>
      <c r="Z43" s="194"/>
    </row>
    <row r="44" ht="12.0" customHeight="1">
      <c r="A44" s="194"/>
      <c r="B44" s="194"/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4"/>
      <c r="O44" s="194"/>
      <c r="P44" s="194"/>
      <c r="Q44" s="194"/>
      <c r="R44" s="194"/>
      <c r="S44" s="194"/>
      <c r="T44" s="194"/>
      <c r="U44" s="194"/>
      <c r="V44" s="194"/>
      <c r="W44" s="194"/>
      <c r="X44" s="194"/>
      <c r="Y44" s="194"/>
      <c r="Z44" s="194"/>
    </row>
    <row r="45" ht="12.0" customHeight="1">
      <c r="A45" s="194"/>
      <c r="B45" s="194"/>
      <c r="C45" s="194"/>
      <c r="D45" s="194"/>
      <c r="E45" s="194"/>
      <c r="F45" s="194"/>
      <c r="G45" s="194"/>
      <c r="H45" s="194"/>
      <c r="I45" s="194"/>
      <c r="J45" s="194"/>
      <c r="K45" s="194"/>
      <c r="L45" s="194"/>
      <c r="M45" s="194"/>
      <c r="N45" s="194"/>
      <c r="O45" s="194"/>
      <c r="P45" s="194"/>
      <c r="Q45" s="194"/>
      <c r="R45" s="194"/>
      <c r="S45" s="194"/>
      <c r="T45" s="194"/>
      <c r="U45" s="194"/>
      <c r="V45" s="194"/>
      <c r="W45" s="194"/>
      <c r="X45" s="194"/>
      <c r="Y45" s="194"/>
      <c r="Z45" s="194"/>
    </row>
    <row r="46" ht="12.0" customHeight="1">
      <c r="A46" s="194"/>
      <c r="B46" s="194"/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  <c r="O46" s="194"/>
      <c r="P46" s="194"/>
      <c r="Q46" s="194"/>
      <c r="R46" s="194"/>
      <c r="S46" s="194"/>
      <c r="T46" s="194"/>
      <c r="U46" s="194"/>
      <c r="V46" s="194"/>
      <c r="W46" s="194"/>
      <c r="X46" s="194"/>
      <c r="Y46" s="194"/>
      <c r="Z46" s="194"/>
    </row>
    <row r="47" ht="12.0" customHeight="1">
      <c r="A47" s="194"/>
      <c r="B47" s="194"/>
      <c r="C47" s="194"/>
      <c r="D47" s="194"/>
      <c r="E47" s="194"/>
      <c r="F47" s="194"/>
      <c r="G47" s="194"/>
      <c r="H47" s="194"/>
      <c r="I47" s="194"/>
      <c r="J47" s="194"/>
      <c r="K47" s="194"/>
      <c r="L47" s="194"/>
      <c r="M47" s="194"/>
      <c r="N47" s="194"/>
      <c r="O47" s="194"/>
      <c r="P47" s="194"/>
      <c r="Q47" s="194"/>
      <c r="R47" s="194"/>
      <c r="S47" s="194"/>
      <c r="T47" s="194"/>
      <c r="U47" s="194"/>
      <c r="V47" s="194"/>
      <c r="W47" s="194"/>
      <c r="X47" s="194"/>
      <c r="Y47" s="194"/>
      <c r="Z47" s="194"/>
    </row>
    <row r="48" ht="12.0" customHeight="1">
      <c r="A48" s="194"/>
      <c r="B48" s="194"/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  <c r="O48" s="194"/>
      <c r="P48" s="194"/>
      <c r="Q48" s="194"/>
      <c r="R48" s="194"/>
      <c r="S48" s="194"/>
      <c r="T48" s="194"/>
      <c r="U48" s="194"/>
      <c r="V48" s="194"/>
      <c r="W48" s="194"/>
      <c r="X48" s="194"/>
      <c r="Y48" s="194"/>
      <c r="Z48" s="194"/>
    </row>
    <row r="49" ht="12.0" customHeight="1">
      <c r="A49" s="194"/>
      <c r="B49" s="194"/>
      <c r="C49" s="194"/>
      <c r="D49" s="194"/>
      <c r="E49" s="194"/>
      <c r="F49" s="194"/>
      <c r="G49" s="194"/>
      <c r="H49" s="194"/>
      <c r="I49" s="194"/>
      <c r="J49" s="194"/>
      <c r="K49" s="194"/>
      <c r="L49" s="194"/>
      <c r="M49" s="194"/>
      <c r="N49" s="194"/>
      <c r="O49" s="194"/>
      <c r="P49" s="194"/>
      <c r="Q49" s="194"/>
      <c r="R49" s="194"/>
      <c r="S49" s="194"/>
      <c r="T49" s="194"/>
      <c r="U49" s="194"/>
      <c r="V49" s="194"/>
      <c r="W49" s="194"/>
      <c r="X49" s="194"/>
      <c r="Y49" s="194"/>
      <c r="Z49" s="194"/>
    </row>
    <row r="50" ht="12.0" customHeight="1">
      <c r="A50" s="194"/>
      <c r="B50" s="194"/>
      <c r="C50" s="194"/>
      <c r="D50" s="194"/>
      <c r="E50" s="194"/>
      <c r="F50" s="194"/>
      <c r="G50" s="194"/>
      <c r="H50" s="194"/>
      <c r="I50" s="194"/>
      <c r="J50" s="194"/>
      <c r="K50" s="194"/>
      <c r="L50" s="194"/>
      <c r="M50" s="194"/>
      <c r="N50" s="194"/>
      <c r="O50" s="194"/>
      <c r="P50" s="194"/>
      <c r="Q50" s="194"/>
      <c r="R50" s="194"/>
      <c r="S50" s="194"/>
      <c r="T50" s="194"/>
      <c r="U50" s="194"/>
      <c r="V50" s="194"/>
      <c r="W50" s="194"/>
      <c r="X50" s="194"/>
      <c r="Y50" s="194"/>
      <c r="Z50" s="194"/>
    </row>
    <row r="51" ht="12.0" customHeight="1">
      <c r="A51" s="194"/>
      <c r="B51" s="194"/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194"/>
      <c r="Z51" s="194"/>
    </row>
    <row r="52" ht="12.0" customHeight="1">
      <c r="A52" s="194"/>
      <c r="B52" s="194"/>
      <c r="C52" s="194"/>
      <c r="D52" s="194"/>
      <c r="E52" s="194"/>
      <c r="F52" s="194"/>
      <c r="G52" s="194"/>
      <c r="H52" s="194"/>
      <c r="I52" s="194"/>
      <c r="J52" s="194"/>
      <c r="K52" s="194"/>
      <c r="L52" s="194"/>
      <c r="M52" s="194"/>
      <c r="N52" s="194"/>
      <c r="O52" s="194"/>
      <c r="P52" s="194"/>
      <c r="Q52" s="194"/>
      <c r="R52" s="194"/>
      <c r="S52" s="194"/>
      <c r="T52" s="194"/>
      <c r="U52" s="194"/>
      <c r="V52" s="194"/>
      <c r="W52" s="194"/>
      <c r="X52" s="194"/>
      <c r="Y52" s="194"/>
      <c r="Z52" s="194"/>
    </row>
    <row r="53" ht="12.0" customHeight="1">
      <c r="A53" s="194"/>
      <c r="B53" s="194"/>
      <c r="C53" s="194"/>
      <c r="D53" s="194"/>
      <c r="E53" s="194"/>
      <c r="F53" s="194"/>
      <c r="G53" s="194"/>
      <c r="H53" s="194"/>
      <c r="I53" s="194"/>
      <c r="J53" s="194"/>
      <c r="K53" s="194"/>
      <c r="L53" s="194"/>
      <c r="M53" s="194"/>
      <c r="N53" s="194"/>
      <c r="O53" s="194"/>
      <c r="P53" s="194"/>
      <c r="Q53" s="194"/>
      <c r="R53" s="194"/>
      <c r="S53" s="194"/>
      <c r="T53" s="194"/>
      <c r="U53" s="194"/>
      <c r="V53" s="194"/>
      <c r="W53" s="194"/>
      <c r="X53" s="194"/>
      <c r="Y53" s="194"/>
      <c r="Z53" s="194"/>
    </row>
    <row r="54" ht="12.0" customHeight="1">
      <c r="A54" s="194"/>
      <c r="B54" s="194"/>
      <c r="C54" s="194"/>
      <c r="D54" s="194"/>
      <c r="E54" s="194"/>
      <c r="F54" s="194"/>
      <c r="G54" s="194"/>
      <c r="H54" s="194"/>
      <c r="I54" s="194"/>
      <c r="J54" s="194"/>
      <c r="K54" s="194"/>
      <c r="L54" s="194"/>
      <c r="M54" s="194"/>
      <c r="N54" s="194"/>
      <c r="O54" s="194"/>
      <c r="P54" s="194"/>
      <c r="Q54" s="194"/>
      <c r="R54" s="194"/>
      <c r="S54" s="194"/>
      <c r="T54" s="194"/>
      <c r="U54" s="194"/>
      <c r="V54" s="194"/>
      <c r="W54" s="194"/>
      <c r="X54" s="194"/>
      <c r="Y54" s="194"/>
      <c r="Z54" s="194"/>
    </row>
    <row r="55" ht="12.0" customHeight="1">
      <c r="A55" s="194"/>
      <c r="B55" s="194"/>
      <c r="C55" s="194"/>
      <c r="D55" s="194"/>
      <c r="E55" s="194"/>
      <c r="F55" s="194"/>
      <c r="G55" s="194"/>
      <c r="H55" s="194"/>
      <c r="I55" s="194"/>
      <c r="J55" s="194"/>
      <c r="K55" s="194"/>
      <c r="L55" s="194"/>
      <c r="M55" s="194"/>
      <c r="N55" s="194"/>
      <c r="O55" s="194"/>
      <c r="P55" s="194"/>
      <c r="Q55" s="194"/>
      <c r="R55" s="194"/>
      <c r="S55" s="194"/>
      <c r="T55" s="194"/>
      <c r="U55" s="194"/>
      <c r="V55" s="194"/>
      <c r="W55" s="194"/>
      <c r="X55" s="194"/>
      <c r="Y55" s="194"/>
      <c r="Z55" s="194"/>
    </row>
    <row r="56" ht="12.0" customHeight="1">
      <c r="A56" s="194"/>
      <c r="B56" s="194"/>
      <c r="C56" s="194"/>
      <c r="D56" s="194"/>
      <c r="E56" s="194"/>
      <c r="F56" s="194"/>
      <c r="G56" s="194"/>
      <c r="H56" s="194"/>
      <c r="I56" s="194"/>
      <c r="J56" s="194"/>
      <c r="K56" s="194"/>
      <c r="L56" s="194"/>
      <c r="M56" s="194"/>
      <c r="N56" s="194"/>
      <c r="O56" s="194"/>
      <c r="P56" s="194"/>
      <c r="Q56" s="194"/>
      <c r="R56" s="194"/>
      <c r="S56" s="194"/>
      <c r="T56" s="194"/>
      <c r="U56" s="194"/>
      <c r="V56" s="194"/>
      <c r="W56" s="194"/>
      <c r="X56" s="194"/>
      <c r="Y56" s="194"/>
      <c r="Z56" s="194"/>
    </row>
    <row r="57" ht="12.0" customHeight="1">
      <c r="A57" s="194"/>
      <c r="B57" s="194"/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</row>
    <row r="58" ht="12.0" customHeight="1">
      <c r="A58" s="194"/>
      <c r="B58" s="194"/>
      <c r="C58" s="194"/>
      <c r="D58" s="194"/>
      <c r="E58" s="194"/>
      <c r="F58" s="194"/>
      <c r="G58" s="194"/>
      <c r="H58" s="194"/>
      <c r="I58" s="194"/>
      <c r="J58" s="194"/>
      <c r="K58" s="194"/>
      <c r="L58" s="194"/>
      <c r="M58" s="194"/>
      <c r="N58" s="194"/>
      <c r="O58" s="194"/>
      <c r="P58" s="194"/>
      <c r="Q58" s="194"/>
      <c r="R58" s="194"/>
      <c r="S58" s="194"/>
      <c r="T58" s="194"/>
      <c r="U58" s="194"/>
      <c r="V58" s="194"/>
      <c r="W58" s="194"/>
      <c r="X58" s="194"/>
      <c r="Y58" s="194"/>
      <c r="Z58" s="194"/>
    </row>
    <row r="59" ht="12.0" customHeight="1">
      <c r="A59" s="194"/>
      <c r="B59" s="194"/>
      <c r="C59" s="194"/>
      <c r="D59" s="194"/>
      <c r="E59" s="194"/>
      <c r="F59" s="194"/>
      <c r="G59" s="194"/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4"/>
      <c r="S59" s="194"/>
      <c r="T59" s="194"/>
      <c r="U59" s="194"/>
      <c r="V59" s="194"/>
      <c r="W59" s="194"/>
      <c r="X59" s="194"/>
      <c r="Y59" s="194"/>
      <c r="Z59" s="194"/>
    </row>
    <row r="60" ht="12.0" customHeight="1">
      <c r="A60" s="194"/>
      <c r="B60" s="194"/>
      <c r="C60" s="194"/>
      <c r="D60" s="194"/>
      <c r="E60" s="194"/>
      <c r="F60" s="194"/>
      <c r="G60" s="194"/>
      <c r="H60" s="194"/>
      <c r="I60" s="194"/>
      <c r="J60" s="194"/>
      <c r="K60" s="194"/>
      <c r="L60" s="194"/>
      <c r="M60" s="194"/>
      <c r="N60" s="194"/>
      <c r="O60" s="194"/>
      <c r="P60" s="194"/>
      <c r="Q60" s="194"/>
      <c r="R60" s="194"/>
      <c r="S60" s="194"/>
      <c r="T60" s="194"/>
      <c r="U60" s="194"/>
      <c r="V60" s="194"/>
      <c r="W60" s="194"/>
      <c r="X60" s="194"/>
      <c r="Y60" s="194"/>
      <c r="Z60" s="194"/>
    </row>
    <row r="61" ht="12.0" customHeight="1">
      <c r="A61" s="194"/>
      <c r="B61" s="194"/>
      <c r="C61" s="194"/>
      <c r="D61" s="194"/>
      <c r="E61" s="194"/>
      <c r="F61" s="194"/>
      <c r="G61" s="194"/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</row>
    <row r="62" ht="12.0" customHeight="1">
      <c r="A62" s="194"/>
      <c r="B62" s="194"/>
      <c r="C62" s="194"/>
      <c r="D62" s="194"/>
      <c r="E62" s="194"/>
      <c r="F62" s="194"/>
      <c r="G62" s="194"/>
      <c r="H62" s="194"/>
      <c r="I62" s="194"/>
      <c r="J62" s="194"/>
      <c r="K62" s="194"/>
      <c r="L62" s="194"/>
      <c r="M62" s="194"/>
      <c r="N62" s="194"/>
      <c r="O62" s="194"/>
      <c r="P62" s="194"/>
      <c r="Q62" s="194"/>
      <c r="R62" s="194"/>
      <c r="S62" s="194"/>
      <c r="T62" s="194"/>
      <c r="U62" s="194"/>
      <c r="V62" s="194"/>
      <c r="W62" s="194"/>
      <c r="X62" s="194"/>
      <c r="Y62" s="194"/>
      <c r="Z62" s="194"/>
    </row>
    <row r="63" ht="12.0" customHeight="1">
      <c r="A63" s="194"/>
      <c r="B63" s="194"/>
      <c r="C63" s="194"/>
      <c r="D63" s="194"/>
      <c r="E63" s="194"/>
      <c r="F63" s="194"/>
      <c r="G63" s="194"/>
      <c r="H63" s="194"/>
      <c r="I63" s="194"/>
      <c r="J63" s="194"/>
      <c r="K63" s="194"/>
      <c r="L63" s="194"/>
      <c r="M63" s="194"/>
      <c r="N63" s="194"/>
      <c r="O63" s="194"/>
      <c r="P63" s="194"/>
      <c r="Q63" s="194"/>
      <c r="R63" s="194"/>
      <c r="S63" s="194"/>
      <c r="T63" s="194"/>
      <c r="U63" s="194"/>
      <c r="V63" s="194"/>
      <c r="W63" s="194"/>
      <c r="X63" s="194"/>
      <c r="Y63" s="194"/>
      <c r="Z63" s="194"/>
    </row>
    <row r="64" ht="12.0" customHeight="1">
      <c r="A64" s="194"/>
      <c r="B64" s="194"/>
      <c r="C64" s="194"/>
      <c r="D64" s="194"/>
      <c r="E64" s="194"/>
      <c r="F64" s="194"/>
      <c r="G64" s="194"/>
      <c r="H64" s="194"/>
      <c r="I64" s="194"/>
      <c r="J64" s="194"/>
      <c r="K64" s="194"/>
      <c r="L64" s="194"/>
      <c r="M64" s="194"/>
      <c r="N64" s="194"/>
      <c r="O64" s="194"/>
      <c r="P64" s="194"/>
      <c r="Q64" s="194"/>
      <c r="R64" s="194"/>
      <c r="S64" s="194"/>
      <c r="T64" s="194"/>
      <c r="U64" s="194"/>
      <c r="V64" s="194"/>
      <c r="W64" s="194"/>
      <c r="X64" s="194"/>
      <c r="Y64" s="194"/>
      <c r="Z64" s="194"/>
    </row>
    <row r="65" ht="12.0" customHeight="1">
      <c r="A65" s="194"/>
      <c r="B65" s="194"/>
      <c r="C65" s="194"/>
      <c r="D65" s="194"/>
      <c r="E65" s="194"/>
      <c r="F65" s="194"/>
      <c r="G65" s="194"/>
      <c r="H65" s="194"/>
      <c r="I65" s="194"/>
      <c r="J65" s="194"/>
      <c r="K65" s="194"/>
      <c r="L65" s="194"/>
      <c r="M65" s="194"/>
      <c r="N65" s="194"/>
      <c r="O65" s="194"/>
      <c r="P65" s="194"/>
      <c r="Q65" s="194"/>
      <c r="R65" s="194"/>
      <c r="S65" s="194"/>
      <c r="T65" s="194"/>
      <c r="U65" s="194"/>
      <c r="V65" s="194"/>
      <c r="W65" s="194"/>
      <c r="X65" s="194"/>
      <c r="Y65" s="194"/>
      <c r="Z65" s="194"/>
    </row>
    <row r="66" ht="12.0" customHeight="1">
      <c r="A66" s="194"/>
      <c r="B66" s="194"/>
      <c r="C66" s="194"/>
      <c r="D66" s="194"/>
      <c r="E66" s="194"/>
      <c r="F66" s="194"/>
      <c r="G66" s="194"/>
      <c r="H66" s="194"/>
      <c r="I66" s="194"/>
      <c r="J66" s="194"/>
      <c r="K66" s="194"/>
      <c r="L66" s="194"/>
      <c r="M66" s="194"/>
      <c r="N66" s="194"/>
      <c r="O66" s="194"/>
      <c r="P66" s="194"/>
      <c r="Q66" s="194"/>
      <c r="R66" s="194"/>
      <c r="S66" s="194"/>
      <c r="T66" s="194"/>
      <c r="U66" s="194"/>
      <c r="V66" s="194"/>
      <c r="W66" s="194"/>
      <c r="X66" s="194"/>
      <c r="Y66" s="194"/>
      <c r="Z66" s="194"/>
    </row>
    <row r="67" ht="12.0" customHeight="1">
      <c r="A67" s="194"/>
      <c r="B67" s="194"/>
      <c r="C67" s="194"/>
      <c r="D67" s="194"/>
      <c r="E67" s="194"/>
      <c r="F67" s="194"/>
      <c r="G67" s="194"/>
      <c r="H67" s="194"/>
      <c r="I67" s="194"/>
      <c r="J67" s="194"/>
      <c r="K67" s="194"/>
      <c r="L67" s="194"/>
      <c r="M67" s="194"/>
      <c r="N67" s="194"/>
      <c r="O67" s="194"/>
      <c r="P67" s="194"/>
      <c r="Q67" s="194"/>
      <c r="R67" s="194"/>
      <c r="S67" s="194"/>
      <c r="T67" s="194"/>
      <c r="U67" s="194"/>
      <c r="V67" s="194"/>
      <c r="W67" s="194"/>
      <c r="X67" s="194"/>
      <c r="Y67" s="194"/>
      <c r="Z67" s="194"/>
    </row>
    <row r="68" ht="12.0" customHeight="1">
      <c r="A68" s="194"/>
      <c r="B68" s="194"/>
      <c r="C68" s="194"/>
      <c r="D68" s="194"/>
      <c r="E68" s="194"/>
      <c r="F68" s="194"/>
      <c r="G68" s="194"/>
      <c r="H68" s="194"/>
      <c r="I68" s="194"/>
      <c r="J68" s="194"/>
      <c r="K68" s="194"/>
      <c r="L68" s="194"/>
      <c r="M68" s="194"/>
      <c r="N68" s="194"/>
      <c r="O68" s="194"/>
      <c r="P68" s="194"/>
      <c r="Q68" s="194"/>
      <c r="R68" s="194"/>
      <c r="S68" s="194"/>
      <c r="T68" s="194"/>
      <c r="U68" s="194"/>
      <c r="V68" s="194"/>
      <c r="W68" s="194"/>
      <c r="X68" s="194"/>
      <c r="Y68" s="194"/>
      <c r="Z68" s="194"/>
    </row>
    <row r="69" ht="12.0" customHeight="1">
      <c r="A69" s="194"/>
      <c r="B69" s="194"/>
      <c r="C69" s="194"/>
      <c r="D69" s="194"/>
      <c r="E69" s="194"/>
      <c r="F69" s="194"/>
      <c r="G69" s="194"/>
      <c r="H69" s="194"/>
      <c r="I69" s="194"/>
      <c r="J69" s="194"/>
      <c r="K69" s="194"/>
      <c r="L69" s="194"/>
      <c r="M69" s="194"/>
      <c r="N69" s="194"/>
      <c r="O69" s="194"/>
      <c r="P69" s="194"/>
      <c r="Q69" s="194"/>
      <c r="R69" s="194"/>
      <c r="S69" s="194"/>
      <c r="T69" s="194"/>
      <c r="U69" s="194"/>
      <c r="V69" s="194"/>
      <c r="W69" s="194"/>
      <c r="X69" s="194"/>
      <c r="Y69" s="194"/>
      <c r="Z69" s="194"/>
    </row>
    <row r="70" ht="12.0" customHeight="1">
      <c r="A70" s="194"/>
      <c r="B70" s="194"/>
      <c r="C70" s="194"/>
      <c r="D70" s="194"/>
      <c r="E70" s="194"/>
      <c r="F70" s="194"/>
      <c r="G70" s="194"/>
      <c r="H70" s="194"/>
      <c r="I70" s="194"/>
      <c r="J70" s="194"/>
      <c r="K70" s="194"/>
      <c r="L70" s="194"/>
      <c r="M70" s="194"/>
      <c r="N70" s="194"/>
      <c r="O70" s="194"/>
      <c r="P70" s="194"/>
      <c r="Q70" s="194"/>
      <c r="R70" s="194"/>
      <c r="S70" s="194"/>
      <c r="T70" s="194"/>
      <c r="U70" s="194"/>
      <c r="V70" s="194"/>
      <c r="W70" s="194"/>
      <c r="X70" s="194"/>
      <c r="Y70" s="194"/>
      <c r="Z70" s="194"/>
    </row>
    <row r="71" ht="12.0" customHeight="1">
      <c r="A71" s="194"/>
      <c r="B71" s="194"/>
      <c r="C71" s="194"/>
      <c r="D71" s="194"/>
      <c r="E71" s="194"/>
      <c r="F71" s="194"/>
      <c r="G71" s="194"/>
      <c r="H71" s="194"/>
      <c r="I71" s="194"/>
      <c r="J71" s="194"/>
      <c r="K71" s="194"/>
      <c r="L71" s="194"/>
      <c r="M71" s="194"/>
      <c r="N71" s="194"/>
      <c r="O71" s="194"/>
      <c r="P71" s="194"/>
      <c r="Q71" s="194"/>
      <c r="R71" s="194"/>
      <c r="S71" s="194"/>
      <c r="T71" s="194"/>
      <c r="U71" s="194"/>
      <c r="V71" s="194"/>
      <c r="W71" s="194"/>
      <c r="X71" s="194"/>
      <c r="Y71" s="194"/>
      <c r="Z71" s="194"/>
    </row>
    <row r="72" ht="12.0" customHeight="1">
      <c r="A72" s="194"/>
      <c r="B72" s="194"/>
      <c r="C72" s="194"/>
      <c r="D72" s="194"/>
      <c r="E72" s="194"/>
      <c r="F72" s="194"/>
      <c r="G72" s="194"/>
      <c r="H72" s="194"/>
      <c r="I72" s="194"/>
      <c r="J72" s="194"/>
      <c r="K72" s="194"/>
      <c r="L72" s="194"/>
      <c r="M72" s="194"/>
      <c r="N72" s="194"/>
      <c r="O72" s="194"/>
      <c r="P72" s="194"/>
      <c r="Q72" s="194"/>
      <c r="R72" s="194"/>
      <c r="S72" s="194"/>
      <c r="T72" s="194"/>
      <c r="U72" s="194"/>
      <c r="V72" s="194"/>
      <c r="W72" s="194"/>
      <c r="X72" s="194"/>
      <c r="Y72" s="194"/>
      <c r="Z72" s="194"/>
    </row>
    <row r="73" ht="12.0" customHeight="1">
      <c r="A73" s="194"/>
      <c r="B73" s="194"/>
      <c r="C73" s="194"/>
      <c r="D73" s="194"/>
      <c r="E73" s="194"/>
      <c r="F73" s="194"/>
      <c r="G73" s="194"/>
      <c r="H73" s="194"/>
      <c r="I73" s="194"/>
      <c r="J73" s="194"/>
      <c r="K73" s="194"/>
      <c r="L73" s="194"/>
      <c r="M73" s="194"/>
      <c r="N73" s="194"/>
      <c r="O73" s="194"/>
      <c r="P73" s="194"/>
      <c r="Q73" s="194"/>
      <c r="R73" s="194"/>
      <c r="S73" s="194"/>
      <c r="T73" s="194"/>
      <c r="U73" s="194"/>
      <c r="V73" s="194"/>
      <c r="W73" s="194"/>
      <c r="X73" s="194"/>
      <c r="Y73" s="194"/>
      <c r="Z73" s="194"/>
    </row>
    <row r="74" ht="12.0" customHeight="1">
      <c r="A74" s="194"/>
      <c r="B74" s="194"/>
      <c r="C74" s="194"/>
      <c r="D74" s="194"/>
      <c r="E74" s="194"/>
      <c r="F74" s="194"/>
      <c r="G74" s="194"/>
      <c r="H74" s="194"/>
      <c r="I74" s="194"/>
      <c r="J74" s="194"/>
      <c r="K74" s="194"/>
      <c r="L74" s="194"/>
      <c r="M74" s="194"/>
      <c r="N74" s="194"/>
      <c r="O74" s="194"/>
      <c r="P74" s="194"/>
      <c r="Q74" s="194"/>
      <c r="R74" s="194"/>
      <c r="S74" s="194"/>
      <c r="T74" s="194"/>
      <c r="U74" s="194"/>
      <c r="V74" s="194"/>
      <c r="W74" s="194"/>
      <c r="X74" s="194"/>
      <c r="Y74" s="194"/>
      <c r="Z74" s="194"/>
    </row>
    <row r="75" ht="12.0" customHeight="1">
      <c r="A75" s="194"/>
      <c r="B75" s="194"/>
      <c r="C75" s="194"/>
      <c r="D75" s="194"/>
      <c r="E75" s="194"/>
      <c r="F75" s="194"/>
      <c r="G75" s="194"/>
      <c r="H75" s="194"/>
      <c r="I75" s="194"/>
      <c r="J75" s="194"/>
      <c r="K75" s="194"/>
      <c r="L75" s="194"/>
      <c r="M75" s="194"/>
      <c r="N75" s="194"/>
      <c r="O75" s="194"/>
      <c r="P75" s="194"/>
      <c r="Q75" s="194"/>
      <c r="R75" s="194"/>
      <c r="S75" s="194"/>
      <c r="T75" s="194"/>
      <c r="U75" s="194"/>
      <c r="V75" s="194"/>
      <c r="W75" s="194"/>
      <c r="X75" s="194"/>
      <c r="Y75" s="194"/>
      <c r="Z75" s="194"/>
    </row>
    <row r="76" ht="12.0" customHeight="1">
      <c r="A76" s="194"/>
      <c r="B76" s="194"/>
      <c r="C76" s="194"/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194"/>
      <c r="S76" s="194"/>
      <c r="T76" s="194"/>
      <c r="U76" s="194"/>
      <c r="V76" s="194"/>
      <c r="W76" s="194"/>
      <c r="X76" s="194"/>
      <c r="Y76" s="194"/>
      <c r="Z76" s="194"/>
    </row>
    <row r="77" ht="12.0" customHeight="1">
      <c r="A77" s="194"/>
      <c r="B77" s="194"/>
      <c r="C77" s="194"/>
      <c r="D77" s="194"/>
      <c r="E77" s="194"/>
      <c r="F77" s="194"/>
      <c r="G77" s="194"/>
      <c r="H77" s="194"/>
      <c r="I77" s="194"/>
      <c r="J77" s="194"/>
      <c r="K77" s="194"/>
      <c r="L77" s="194"/>
      <c r="M77" s="194"/>
      <c r="N77" s="194"/>
      <c r="O77" s="194"/>
      <c r="P77" s="194"/>
      <c r="Q77" s="194"/>
      <c r="R77" s="194"/>
      <c r="S77" s="194"/>
      <c r="T77" s="194"/>
      <c r="U77" s="194"/>
      <c r="V77" s="194"/>
      <c r="W77" s="194"/>
      <c r="X77" s="194"/>
      <c r="Y77" s="194"/>
      <c r="Z77" s="194"/>
    </row>
    <row r="78" ht="12.0" customHeight="1">
      <c r="A78" s="194"/>
      <c r="B78" s="194"/>
      <c r="C78" s="194"/>
      <c r="D78" s="194"/>
      <c r="E78" s="194"/>
      <c r="F78" s="194"/>
      <c r="G78" s="194"/>
      <c r="H78" s="194"/>
      <c r="I78" s="194"/>
      <c r="J78" s="194"/>
      <c r="K78" s="194"/>
      <c r="L78" s="194"/>
      <c r="M78" s="194"/>
      <c r="N78" s="194"/>
      <c r="O78" s="194"/>
      <c r="P78" s="194"/>
      <c r="Q78" s="194"/>
      <c r="R78" s="194"/>
      <c r="S78" s="194"/>
      <c r="T78" s="194"/>
      <c r="U78" s="194"/>
      <c r="V78" s="194"/>
      <c r="W78" s="194"/>
      <c r="X78" s="194"/>
      <c r="Y78" s="194"/>
      <c r="Z78" s="194"/>
    </row>
    <row r="79" ht="12.0" customHeight="1">
      <c r="A79" s="194"/>
      <c r="B79" s="194"/>
      <c r="C79" s="194"/>
      <c r="D79" s="194"/>
      <c r="E79" s="194"/>
      <c r="F79" s="194"/>
      <c r="G79" s="194"/>
      <c r="H79" s="194"/>
      <c r="I79" s="194"/>
      <c r="J79" s="194"/>
      <c r="K79" s="194"/>
      <c r="L79" s="194"/>
      <c r="M79" s="194"/>
      <c r="N79" s="194"/>
      <c r="O79" s="194"/>
      <c r="P79" s="194"/>
      <c r="Q79" s="194"/>
      <c r="R79" s="194"/>
      <c r="S79" s="194"/>
      <c r="T79" s="194"/>
      <c r="U79" s="194"/>
      <c r="V79" s="194"/>
      <c r="W79" s="194"/>
      <c r="X79" s="194"/>
      <c r="Y79" s="194"/>
      <c r="Z79" s="194"/>
    </row>
    <row r="80" ht="12.0" customHeight="1">
      <c r="A80" s="194"/>
      <c r="B80" s="194"/>
      <c r="C80" s="194"/>
      <c r="D80" s="194"/>
      <c r="E80" s="194"/>
      <c r="F80" s="194"/>
      <c r="G80" s="194"/>
      <c r="H80" s="194"/>
      <c r="I80" s="194"/>
      <c r="J80" s="194"/>
      <c r="K80" s="194"/>
      <c r="L80" s="194"/>
      <c r="M80" s="194"/>
      <c r="N80" s="194"/>
      <c r="O80" s="194"/>
      <c r="P80" s="194"/>
      <c r="Q80" s="194"/>
      <c r="R80" s="194"/>
      <c r="S80" s="194"/>
      <c r="T80" s="194"/>
      <c r="U80" s="194"/>
      <c r="V80" s="194"/>
      <c r="W80" s="194"/>
      <c r="X80" s="194"/>
      <c r="Y80" s="194"/>
      <c r="Z80" s="194"/>
    </row>
    <row r="81" ht="12.0" customHeight="1">
      <c r="A81" s="194"/>
      <c r="B81" s="194"/>
      <c r="C81" s="194"/>
      <c r="D81" s="194"/>
      <c r="E81" s="194"/>
      <c r="F81" s="194"/>
      <c r="G81" s="194"/>
      <c r="H81" s="194"/>
      <c r="I81" s="194"/>
      <c r="J81" s="194"/>
      <c r="K81" s="194"/>
      <c r="L81" s="194"/>
      <c r="M81" s="194"/>
      <c r="N81" s="194"/>
      <c r="O81" s="194"/>
      <c r="P81" s="194"/>
      <c r="Q81" s="194"/>
      <c r="R81" s="194"/>
      <c r="S81" s="194"/>
      <c r="T81" s="194"/>
      <c r="U81" s="194"/>
      <c r="V81" s="194"/>
      <c r="W81" s="194"/>
      <c r="X81" s="194"/>
      <c r="Y81" s="194"/>
      <c r="Z81" s="194"/>
    </row>
    <row r="82" ht="12.0" customHeight="1">
      <c r="A82" s="194"/>
      <c r="B82" s="194"/>
      <c r="C82" s="194"/>
      <c r="D82" s="194"/>
      <c r="E82" s="194"/>
      <c r="F82" s="194"/>
      <c r="G82" s="194"/>
      <c r="H82" s="194"/>
      <c r="I82" s="194"/>
      <c r="J82" s="194"/>
      <c r="K82" s="194"/>
      <c r="L82" s="194"/>
      <c r="M82" s="194"/>
      <c r="N82" s="194"/>
      <c r="O82" s="194"/>
      <c r="P82" s="194"/>
      <c r="Q82" s="194"/>
      <c r="R82" s="194"/>
      <c r="S82" s="194"/>
      <c r="T82" s="194"/>
      <c r="U82" s="194"/>
      <c r="V82" s="194"/>
      <c r="W82" s="194"/>
      <c r="X82" s="194"/>
      <c r="Y82" s="194"/>
      <c r="Z82" s="194"/>
    </row>
    <row r="83" ht="12.0" customHeight="1">
      <c r="A83" s="194"/>
      <c r="B83" s="194"/>
      <c r="C83" s="194"/>
      <c r="D83" s="194"/>
      <c r="E83" s="194"/>
      <c r="F83" s="194"/>
      <c r="G83" s="194"/>
      <c r="H83" s="194"/>
      <c r="I83" s="194"/>
      <c r="J83" s="194"/>
      <c r="K83" s="194"/>
      <c r="L83" s="194"/>
      <c r="M83" s="194"/>
      <c r="N83" s="194"/>
      <c r="O83" s="194"/>
      <c r="P83" s="194"/>
      <c r="Q83" s="194"/>
      <c r="R83" s="194"/>
      <c r="S83" s="194"/>
      <c r="T83" s="194"/>
      <c r="U83" s="194"/>
      <c r="V83" s="194"/>
      <c r="W83" s="194"/>
      <c r="X83" s="194"/>
      <c r="Y83" s="194"/>
      <c r="Z83" s="194"/>
    </row>
    <row r="84" ht="12.0" customHeight="1">
      <c r="A84" s="194"/>
      <c r="B84" s="194"/>
      <c r="C84" s="194"/>
      <c r="D84" s="194"/>
      <c r="E84" s="194"/>
      <c r="F84" s="194"/>
      <c r="G84" s="194"/>
      <c r="H84" s="194"/>
      <c r="I84" s="194"/>
      <c r="J84" s="194"/>
      <c r="K84" s="194"/>
      <c r="L84" s="194"/>
      <c r="M84" s="194"/>
      <c r="N84" s="194"/>
      <c r="O84" s="194"/>
      <c r="P84" s="194"/>
      <c r="Q84" s="194"/>
      <c r="R84" s="194"/>
      <c r="S84" s="194"/>
      <c r="T84" s="194"/>
      <c r="U84" s="194"/>
      <c r="V84" s="194"/>
      <c r="W84" s="194"/>
      <c r="X84" s="194"/>
      <c r="Y84" s="194"/>
      <c r="Z84" s="194"/>
    </row>
    <row r="85" ht="12.0" customHeight="1">
      <c r="A85" s="194"/>
      <c r="B85" s="194"/>
      <c r="C85" s="194"/>
      <c r="D85" s="194"/>
      <c r="E85" s="194"/>
      <c r="F85" s="194"/>
      <c r="G85" s="194"/>
      <c r="H85" s="194"/>
      <c r="I85" s="194"/>
      <c r="J85" s="194"/>
      <c r="K85" s="194"/>
      <c r="L85" s="194"/>
      <c r="M85" s="194"/>
      <c r="N85" s="194"/>
      <c r="O85" s="194"/>
      <c r="P85" s="194"/>
      <c r="Q85" s="194"/>
      <c r="R85" s="194"/>
      <c r="S85" s="194"/>
      <c r="T85" s="194"/>
      <c r="U85" s="194"/>
      <c r="V85" s="194"/>
      <c r="W85" s="194"/>
      <c r="X85" s="194"/>
      <c r="Y85" s="194"/>
      <c r="Z85" s="194"/>
    </row>
    <row r="86" ht="12.0" customHeight="1">
      <c r="A86" s="194"/>
      <c r="B86" s="194"/>
      <c r="C86" s="194"/>
      <c r="D86" s="194"/>
      <c r="E86" s="194"/>
      <c r="F86" s="194"/>
      <c r="G86" s="194"/>
      <c r="H86" s="194"/>
      <c r="I86" s="194"/>
      <c r="J86" s="194"/>
      <c r="K86" s="194"/>
      <c r="L86" s="194"/>
      <c r="M86" s="194"/>
      <c r="N86" s="194"/>
      <c r="O86" s="194"/>
      <c r="P86" s="194"/>
      <c r="Q86" s="194"/>
      <c r="R86" s="194"/>
      <c r="S86" s="194"/>
      <c r="T86" s="194"/>
      <c r="U86" s="194"/>
      <c r="V86" s="194"/>
      <c r="W86" s="194"/>
      <c r="X86" s="194"/>
      <c r="Y86" s="194"/>
      <c r="Z86" s="194"/>
    </row>
    <row r="87" ht="12.0" customHeight="1">
      <c r="A87" s="194"/>
      <c r="B87" s="194"/>
      <c r="C87" s="194"/>
      <c r="D87" s="194"/>
      <c r="E87" s="194"/>
      <c r="F87" s="194"/>
      <c r="G87" s="194"/>
      <c r="H87" s="194"/>
      <c r="I87" s="194"/>
      <c r="J87" s="194"/>
      <c r="K87" s="194"/>
      <c r="L87" s="194"/>
      <c r="M87" s="194"/>
      <c r="N87" s="194"/>
      <c r="O87" s="194"/>
      <c r="P87" s="194"/>
      <c r="Q87" s="194"/>
      <c r="R87" s="194"/>
      <c r="S87" s="194"/>
      <c r="T87" s="194"/>
      <c r="U87" s="194"/>
      <c r="V87" s="194"/>
      <c r="W87" s="194"/>
      <c r="X87" s="194"/>
      <c r="Y87" s="194"/>
      <c r="Z87" s="194"/>
    </row>
    <row r="88" ht="12.0" customHeight="1">
      <c r="A88" s="194"/>
      <c r="B88" s="194"/>
      <c r="C88" s="194"/>
      <c r="D88" s="194"/>
      <c r="E88" s="194"/>
      <c r="F88" s="194"/>
      <c r="G88" s="194"/>
      <c r="H88" s="194"/>
      <c r="I88" s="194"/>
      <c r="J88" s="194"/>
      <c r="K88" s="194"/>
      <c r="L88" s="194"/>
      <c r="M88" s="194"/>
      <c r="N88" s="194"/>
      <c r="O88" s="194"/>
      <c r="P88" s="194"/>
      <c r="Q88" s="194"/>
      <c r="R88" s="194"/>
      <c r="S88" s="194"/>
      <c r="T88" s="194"/>
      <c r="U88" s="194"/>
      <c r="V88" s="194"/>
      <c r="W88" s="194"/>
      <c r="X88" s="194"/>
      <c r="Y88" s="194"/>
      <c r="Z88" s="194"/>
    </row>
    <row r="89" ht="12.0" customHeight="1">
      <c r="A89" s="194"/>
      <c r="B89" s="194"/>
      <c r="C89" s="194"/>
      <c r="D89" s="194"/>
      <c r="E89" s="194"/>
      <c r="F89" s="194"/>
      <c r="G89" s="194"/>
      <c r="H89" s="194"/>
      <c r="I89" s="194"/>
      <c r="J89" s="194"/>
      <c r="K89" s="194"/>
      <c r="L89" s="194"/>
      <c r="M89" s="194"/>
      <c r="N89" s="194"/>
      <c r="O89" s="194"/>
      <c r="P89" s="194"/>
      <c r="Q89" s="194"/>
      <c r="R89" s="194"/>
      <c r="S89" s="194"/>
      <c r="T89" s="194"/>
      <c r="U89" s="194"/>
      <c r="V89" s="194"/>
      <c r="W89" s="194"/>
      <c r="X89" s="194"/>
      <c r="Y89" s="194"/>
      <c r="Z89" s="194"/>
    </row>
    <row r="90" ht="12.0" customHeight="1">
      <c r="A90" s="194"/>
      <c r="B90" s="194"/>
      <c r="C90" s="194"/>
      <c r="D90" s="194"/>
      <c r="E90" s="194"/>
      <c r="F90" s="194"/>
      <c r="G90" s="194"/>
      <c r="H90" s="194"/>
      <c r="I90" s="194"/>
      <c r="J90" s="194"/>
      <c r="K90" s="194"/>
      <c r="L90" s="194"/>
      <c r="M90" s="194"/>
      <c r="N90" s="194"/>
      <c r="O90" s="194"/>
      <c r="P90" s="194"/>
      <c r="Q90" s="194"/>
      <c r="R90" s="194"/>
      <c r="S90" s="194"/>
      <c r="T90" s="194"/>
      <c r="U90" s="194"/>
      <c r="V90" s="194"/>
      <c r="W90" s="194"/>
      <c r="X90" s="194"/>
      <c r="Y90" s="194"/>
      <c r="Z90" s="194"/>
    </row>
    <row r="91" ht="12.0" customHeight="1">
      <c r="A91" s="194"/>
      <c r="B91" s="194"/>
      <c r="C91" s="194"/>
      <c r="D91" s="194"/>
      <c r="E91" s="194"/>
      <c r="F91" s="194"/>
      <c r="G91" s="194"/>
      <c r="H91" s="194"/>
      <c r="I91" s="194"/>
      <c r="J91" s="194"/>
      <c r="K91" s="194"/>
      <c r="L91" s="194"/>
      <c r="M91" s="194"/>
      <c r="N91" s="194"/>
      <c r="O91" s="194"/>
      <c r="P91" s="194"/>
      <c r="Q91" s="194"/>
      <c r="R91" s="194"/>
      <c r="S91" s="194"/>
      <c r="T91" s="194"/>
      <c r="U91" s="194"/>
      <c r="V91" s="194"/>
      <c r="W91" s="194"/>
      <c r="X91" s="194"/>
      <c r="Y91" s="194"/>
      <c r="Z91" s="194"/>
    </row>
    <row r="92" ht="12.0" customHeight="1">
      <c r="A92" s="194"/>
      <c r="B92" s="194"/>
      <c r="C92" s="194"/>
      <c r="D92" s="194"/>
      <c r="E92" s="194"/>
      <c r="F92" s="194"/>
      <c r="G92" s="194"/>
      <c r="H92" s="194"/>
      <c r="I92" s="194"/>
      <c r="J92" s="194"/>
      <c r="K92" s="194"/>
      <c r="L92" s="194"/>
      <c r="M92" s="194"/>
      <c r="N92" s="194"/>
      <c r="O92" s="194"/>
      <c r="P92" s="194"/>
      <c r="Q92" s="194"/>
      <c r="R92" s="194"/>
      <c r="S92" s="194"/>
      <c r="T92" s="194"/>
      <c r="U92" s="194"/>
      <c r="V92" s="194"/>
      <c r="W92" s="194"/>
      <c r="X92" s="194"/>
      <c r="Y92" s="194"/>
      <c r="Z92" s="194"/>
    </row>
    <row r="93" ht="12.0" customHeight="1">
      <c r="A93" s="194"/>
      <c r="B93" s="194"/>
      <c r="C93" s="194"/>
      <c r="D93" s="194"/>
      <c r="E93" s="194"/>
      <c r="F93" s="194"/>
      <c r="G93" s="194"/>
      <c r="H93" s="194"/>
      <c r="I93" s="194"/>
      <c r="J93" s="194"/>
      <c r="K93" s="194"/>
      <c r="L93" s="194"/>
      <c r="M93" s="194"/>
      <c r="N93" s="194"/>
      <c r="O93" s="194"/>
      <c r="P93" s="194"/>
      <c r="Q93" s="194"/>
      <c r="R93" s="194"/>
      <c r="S93" s="194"/>
      <c r="T93" s="194"/>
      <c r="U93" s="194"/>
      <c r="V93" s="194"/>
      <c r="W93" s="194"/>
      <c r="X93" s="194"/>
      <c r="Y93" s="194"/>
      <c r="Z93" s="194"/>
    </row>
    <row r="94" ht="12.0" customHeight="1">
      <c r="A94" s="194"/>
      <c r="B94" s="194"/>
      <c r="C94" s="194"/>
      <c r="D94" s="194"/>
      <c r="E94" s="194"/>
      <c r="F94" s="194"/>
      <c r="G94" s="194"/>
      <c r="H94" s="194"/>
      <c r="I94" s="194"/>
      <c r="J94" s="194"/>
      <c r="K94" s="194"/>
      <c r="L94" s="194"/>
      <c r="M94" s="194"/>
      <c r="N94" s="194"/>
      <c r="O94" s="194"/>
      <c r="P94" s="194"/>
      <c r="Q94" s="194"/>
      <c r="R94" s="194"/>
      <c r="S94" s="194"/>
      <c r="T94" s="194"/>
      <c r="U94" s="194"/>
      <c r="V94" s="194"/>
      <c r="W94" s="194"/>
      <c r="X94" s="194"/>
      <c r="Y94" s="194"/>
      <c r="Z94" s="194"/>
    </row>
    <row r="95" ht="12.0" customHeight="1">
      <c r="A95" s="194"/>
      <c r="B95" s="194"/>
      <c r="C95" s="194"/>
      <c r="D95" s="194"/>
      <c r="E95" s="194"/>
      <c r="F95" s="194"/>
      <c r="G95" s="194"/>
      <c r="H95" s="194"/>
      <c r="I95" s="194"/>
      <c r="J95" s="194"/>
      <c r="K95" s="194"/>
      <c r="L95" s="194"/>
      <c r="M95" s="194"/>
      <c r="N95" s="194"/>
      <c r="O95" s="194"/>
      <c r="P95" s="194"/>
      <c r="Q95" s="194"/>
      <c r="R95" s="194"/>
      <c r="S95" s="194"/>
      <c r="T95" s="194"/>
      <c r="U95" s="194"/>
      <c r="V95" s="194"/>
      <c r="W95" s="194"/>
      <c r="X95" s="194"/>
      <c r="Y95" s="194"/>
      <c r="Z95" s="194"/>
    </row>
    <row r="96" ht="12.0" customHeight="1">
      <c r="A96" s="194"/>
      <c r="B96" s="194"/>
      <c r="C96" s="194"/>
      <c r="D96" s="194"/>
      <c r="E96" s="194"/>
      <c r="F96" s="194"/>
      <c r="G96" s="194"/>
      <c r="H96" s="194"/>
      <c r="I96" s="194"/>
      <c r="J96" s="194"/>
      <c r="K96" s="194"/>
      <c r="L96" s="194"/>
      <c r="M96" s="194"/>
      <c r="N96" s="194"/>
      <c r="O96" s="194"/>
      <c r="P96" s="194"/>
      <c r="Q96" s="194"/>
      <c r="R96" s="194"/>
      <c r="S96" s="194"/>
      <c r="T96" s="194"/>
      <c r="U96" s="194"/>
      <c r="V96" s="194"/>
      <c r="W96" s="194"/>
      <c r="X96" s="194"/>
      <c r="Y96" s="194"/>
      <c r="Z96" s="194"/>
    </row>
    <row r="97" ht="12.0" customHeight="1">
      <c r="A97" s="194"/>
      <c r="B97" s="194"/>
      <c r="C97" s="194"/>
      <c r="D97" s="194"/>
      <c r="E97" s="194"/>
      <c r="F97" s="194"/>
      <c r="G97" s="194"/>
      <c r="H97" s="194"/>
      <c r="I97" s="194"/>
      <c r="J97" s="194"/>
      <c r="K97" s="194"/>
      <c r="L97" s="194"/>
      <c r="M97" s="194"/>
      <c r="N97" s="194"/>
      <c r="O97" s="194"/>
      <c r="P97" s="194"/>
      <c r="Q97" s="194"/>
      <c r="R97" s="194"/>
      <c r="S97" s="194"/>
      <c r="T97" s="194"/>
      <c r="U97" s="194"/>
      <c r="V97" s="194"/>
      <c r="W97" s="194"/>
      <c r="X97" s="194"/>
      <c r="Y97" s="194"/>
      <c r="Z97" s="194"/>
    </row>
    <row r="98" ht="12.0" customHeight="1">
      <c r="A98" s="194"/>
      <c r="B98" s="194"/>
      <c r="C98" s="194"/>
      <c r="D98" s="194"/>
      <c r="E98" s="194"/>
      <c r="F98" s="194"/>
      <c r="G98" s="194"/>
      <c r="H98" s="194"/>
      <c r="I98" s="194"/>
      <c r="J98" s="194"/>
      <c r="K98" s="194"/>
      <c r="L98" s="194"/>
      <c r="M98" s="194"/>
      <c r="N98" s="194"/>
      <c r="O98" s="194"/>
      <c r="P98" s="194"/>
      <c r="Q98" s="194"/>
      <c r="R98" s="194"/>
      <c r="S98" s="194"/>
      <c r="T98" s="194"/>
      <c r="U98" s="194"/>
      <c r="V98" s="194"/>
      <c r="W98" s="194"/>
      <c r="X98" s="194"/>
      <c r="Y98" s="194"/>
      <c r="Z98" s="194"/>
    </row>
    <row r="99" ht="12.0" customHeight="1">
      <c r="A99" s="194"/>
      <c r="B99" s="194"/>
      <c r="C99" s="194"/>
      <c r="D99" s="194"/>
      <c r="E99" s="194"/>
      <c r="F99" s="194"/>
      <c r="G99" s="194"/>
      <c r="H99" s="194"/>
      <c r="I99" s="194"/>
      <c r="J99" s="194"/>
      <c r="K99" s="194"/>
      <c r="L99" s="194"/>
      <c r="M99" s="194"/>
      <c r="N99" s="194"/>
      <c r="O99" s="194"/>
      <c r="P99" s="194"/>
      <c r="Q99" s="194"/>
      <c r="R99" s="194"/>
      <c r="S99" s="194"/>
      <c r="T99" s="194"/>
      <c r="U99" s="194"/>
      <c r="V99" s="194"/>
      <c r="W99" s="194"/>
      <c r="X99" s="194"/>
      <c r="Y99" s="194"/>
      <c r="Z99" s="194"/>
    </row>
    <row r="100" ht="12.0" customHeight="1">
      <c r="A100" s="194"/>
      <c r="B100" s="194"/>
      <c r="C100" s="194"/>
      <c r="D100" s="194"/>
      <c r="E100" s="194"/>
      <c r="F100" s="194"/>
      <c r="G100" s="194"/>
      <c r="H100" s="194"/>
      <c r="I100" s="194"/>
      <c r="J100" s="194"/>
      <c r="K100" s="194"/>
      <c r="L100" s="194"/>
      <c r="M100" s="194"/>
      <c r="N100" s="194"/>
      <c r="O100" s="194"/>
      <c r="P100" s="194"/>
      <c r="Q100" s="194"/>
      <c r="R100" s="194"/>
      <c r="S100" s="194"/>
      <c r="T100" s="194"/>
      <c r="U100" s="194"/>
      <c r="V100" s="194"/>
      <c r="W100" s="194"/>
      <c r="X100" s="194"/>
      <c r="Y100" s="194"/>
      <c r="Z100" s="194"/>
    </row>
    <row r="101" ht="12.0" customHeight="1">
      <c r="A101" s="194"/>
      <c r="B101" s="194"/>
      <c r="C101" s="194"/>
      <c r="D101" s="194"/>
      <c r="E101" s="194"/>
      <c r="F101" s="194"/>
      <c r="G101" s="194"/>
      <c r="H101" s="194"/>
      <c r="I101" s="194"/>
      <c r="J101" s="194"/>
      <c r="K101" s="194"/>
      <c r="L101" s="194"/>
      <c r="M101" s="194"/>
      <c r="N101" s="194"/>
      <c r="O101" s="194"/>
      <c r="P101" s="194"/>
      <c r="Q101" s="194"/>
      <c r="R101" s="194"/>
      <c r="S101" s="194"/>
      <c r="T101" s="194"/>
      <c r="U101" s="194"/>
      <c r="V101" s="194"/>
      <c r="W101" s="194"/>
      <c r="X101" s="194"/>
      <c r="Y101" s="194"/>
      <c r="Z101" s="194"/>
    </row>
    <row r="102" ht="12.0" customHeight="1">
      <c r="A102" s="194"/>
      <c r="B102" s="194"/>
      <c r="C102" s="194"/>
      <c r="D102" s="194"/>
      <c r="E102" s="194"/>
      <c r="F102" s="194"/>
      <c r="G102" s="194"/>
      <c r="H102" s="194"/>
      <c r="I102" s="194"/>
      <c r="J102" s="194"/>
      <c r="K102" s="194"/>
      <c r="L102" s="194"/>
      <c r="M102" s="194"/>
      <c r="N102" s="194"/>
      <c r="O102" s="194"/>
      <c r="P102" s="194"/>
      <c r="Q102" s="194"/>
      <c r="R102" s="194"/>
      <c r="S102" s="194"/>
      <c r="T102" s="194"/>
      <c r="U102" s="194"/>
      <c r="V102" s="194"/>
      <c r="W102" s="194"/>
      <c r="X102" s="194"/>
      <c r="Y102" s="194"/>
      <c r="Z102" s="194"/>
    </row>
    <row r="103" ht="12.0" customHeight="1">
      <c r="A103" s="194"/>
      <c r="B103" s="194"/>
      <c r="C103" s="194"/>
      <c r="D103" s="194"/>
      <c r="E103" s="194"/>
      <c r="F103" s="194"/>
      <c r="G103" s="194"/>
      <c r="H103" s="194"/>
      <c r="I103" s="194"/>
      <c r="J103" s="194"/>
      <c r="K103" s="194"/>
      <c r="L103" s="194"/>
      <c r="M103" s="194"/>
      <c r="N103" s="194"/>
      <c r="O103" s="194"/>
      <c r="P103" s="194"/>
      <c r="Q103" s="194"/>
      <c r="R103" s="194"/>
      <c r="S103" s="194"/>
      <c r="T103" s="194"/>
      <c r="U103" s="194"/>
      <c r="V103" s="194"/>
      <c r="W103" s="194"/>
      <c r="X103" s="194"/>
      <c r="Y103" s="194"/>
      <c r="Z103" s="194"/>
    </row>
    <row r="104" ht="12.0" customHeight="1">
      <c r="A104" s="194"/>
      <c r="B104" s="194"/>
      <c r="C104" s="194"/>
      <c r="D104" s="194"/>
      <c r="E104" s="194"/>
      <c r="F104" s="194"/>
      <c r="G104" s="194"/>
      <c r="H104" s="194"/>
      <c r="I104" s="194"/>
      <c r="J104" s="194"/>
      <c r="K104" s="194"/>
      <c r="L104" s="194"/>
      <c r="M104" s="194"/>
      <c r="N104" s="194"/>
      <c r="O104" s="194"/>
      <c r="P104" s="194"/>
      <c r="Q104" s="194"/>
      <c r="R104" s="194"/>
      <c r="S104" s="194"/>
      <c r="T104" s="194"/>
      <c r="U104" s="194"/>
      <c r="V104" s="194"/>
      <c r="W104" s="194"/>
      <c r="X104" s="194"/>
      <c r="Y104" s="194"/>
      <c r="Z104" s="194"/>
    </row>
    <row r="105" ht="12.0" customHeight="1">
      <c r="A105" s="194"/>
      <c r="B105" s="194"/>
      <c r="C105" s="194"/>
      <c r="D105" s="194"/>
      <c r="E105" s="194"/>
      <c r="F105" s="194"/>
      <c r="G105" s="194"/>
      <c r="H105" s="194"/>
      <c r="I105" s="194"/>
      <c r="J105" s="194"/>
      <c r="K105" s="194"/>
      <c r="L105" s="194"/>
      <c r="M105" s="194"/>
      <c r="N105" s="194"/>
      <c r="O105" s="194"/>
      <c r="P105" s="194"/>
      <c r="Q105" s="194"/>
      <c r="R105" s="194"/>
      <c r="S105" s="194"/>
      <c r="T105" s="194"/>
      <c r="U105" s="194"/>
      <c r="V105" s="194"/>
      <c r="W105" s="194"/>
      <c r="X105" s="194"/>
      <c r="Y105" s="194"/>
      <c r="Z105" s="194"/>
    </row>
    <row r="106" ht="12.0" customHeight="1">
      <c r="A106" s="194"/>
      <c r="B106" s="194"/>
      <c r="C106" s="194"/>
      <c r="D106" s="194"/>
      <c r="E106" s="194"/>
      <c r="F106" s="194"/>
      <c r="G106" s="194"/>
      <c r="H106" s="194"/>
      <c r="I106" s="194"/>
      <c r="J106" s="194"/>
      <c r="K106" s="194"/>
      <c r="L106" s="194"/>
      <c r="M106" s="194"/>
      <c r="N106" s="194"/>
      <c r="O106" s="194"/>
      <c r="P106" s="194"/>
      <c r="Q106" s="194"/>
      <c r="R106" s="194"/>
      <c r="S106" s="194"/>
      <c r="T106" s="194"/>
      <c r="U106" s="194"/>
      <c r="V106" s="194"/>
      <c r="W106" s="194"/>
      <c r="X106" s="194"/>
      <c r="Y106" s="194"/>
      <c r="Z106" s="194"/>
    </row>
    <row r="107" ht="12.0" customHeight="1">
      <c r="A107" s="194"/>
      <c r="B107" s="194"/>
      <c r="C107" s="194"/>
      <c r="D107" s="194"/>
      <c r="E107" s="194"/>
      <c r="F107" s="194"/>
      <c r="G107" s="194"/>
      <c r="H107" s="194"/>
      <c r="I107" s="194"/>
      <c r="J107" s="194"/>
      <c r="K107" s="194"/>
      <c r="L107" s="194"/>
      <c r="M107" s="194"/>
      <c r="N107" s="194"/>
      <c r="O107" s="194"/>
      <c r="P107" s="194"/>
      <c r="Q107" s="194"/>
      <c r="R107" s="194"/>
      <c r="S107" s="194"/>
      <c r="T107" s="194"/>
      <c r="U107" s="194"/>
      <c r="V107" s="194"/>
      <c r="W107" s="194"/>
      <c r="X107" s="194"/>
      <c r="Y107" s="194"/>
      <c r="Z107" s="194"/>
    </row>
    <row r="108" ht="12.0" customHeight="1">
      <c r="A108" s="194"/>
      <c r="B108" s="194"/>
      <c r="C108" s="194"/>
      <c r="D108" s="194"/>
      <c r="E108" s="194"/>
      <c r="F108" s="194"/>
      <c r="G108" s="194"/>
      <c r="H108" s="194"/>
      <c r="I108" s="194"/>
      <c r="J108" s="194"/>
      <c r="K108" s="194"/>
      <c r="L108" s="194"/>
      <c r="M108" s="194"/>
      <c r="N108" s="194"/>
      <c r="O108" s="194"/>
      <c r="P108" s="194"/>
      <c r="Q108" s="194"/>
      <c r="R108" s="194"/>
      <c r="S108" s="194"/>
      <c r="T108" s="194"/>
      <c r="U108" s="194"/>
      <c r="V108" s="194"/>
      <c r="W108" s="194"/>
      <c r="X108" s="194"/>
      <c r="Y108" s="194"/>
      <c r="Z108" s="194"/>
    </row>
    <row r="109" ht="12.0" customHeight="1">
      <c r="A109" s="194"/>
      <c r="B109" s="194"/>
      <c r="C109" s="194"/>
      <c r="D109" s="194"/>
      <c r="E109" s="194"/>
      <c r="F109" s="194"/>
      <c r="G109" s="194"/>
      <c r="H109" s="194"/>
      <c r="I109" s="194"/>
      <c r="J109" s="194"/>
      <c r="K109" s="194"/>
      <c r="L109" s="194"/>
      <c r="M109" s="194"/>
      <c r="N109" s="194"/>
      <c r="O109" s="194"/>
      <c r="P109" s="194"/>
      <c r="Q109" s="194"/>
      <c r="R109" s="194"/>
      <c r="S109" s="194"/>
      <c r="T109" s="194"/>
      <c r="U109" s="194"/>
      <c r="V109" s="194"/>
      <c r="W109" s="194"/>
      <c r="X109" s="194"/>
      <c r="Y109" s="194"/>
      <c r="Z109" s="194"/>
    </row>
    <row r="110" ht="12.0" customHeight="1">
      <c r="A110" s="194"/>
      <c r="B110" s="194"/>
      <c r="C110" s="194"/>
      <c r="D110" s="194"/>
      <c r="E110" s="194"/>
      <c r="F110" s="194"/>
      <c r="G110" s="194"/>
      <c r="H110" s="194"/>
      <c r="I110" s="194"/>
      <c r="J110" s="194"/>
      <c r="K110" s="194"/>
      <c r="L110" s="194"/>
      <c r="M110" s="194"/>
      <c r="N110" s="194"/>
      <c r="O110" s="194"/>
      <c r="P110" s="194"/>
      <c r="Q110" s="194"/>
      <c r="R110" s="194"/>
      <c r="S110" s="194"/>
      <c r="T110" s="194"/>
      <c r="U110" s="194"/>
      <c r="V110" s="194"/>
      <c r="W110" s="194"/>
      <c r="X110" s="194"/>
      <c r="Y110" s="194"/>
      <c r="Z110" s="194"/>
    </row>
    <row r="111" ht="12.0" customHeight="1">
      <c r="A111" s="194"/>
      <c r="B111" s="194"/>
      <c r="C111" s="194"/>
      <c r="D111" s="194"/>
      <c r="E111" s="194"/>
      <c r="F111" s="194"/>
      <c r="G111" s="194"/>
      <c r="H111" s="194"/>
      <c r="I111" s="194"/>
      <c r="J111" s="194"/>
      <c r="K111" s="194"/>
      <c r="L111" s="194"/>
      <c r="M111" s="194"/>
      <c r="N111" s="194"/>
      <c r="O111" s="194"/>
      <c r="P111" s="194"/>
      <c r="Q111" s="194"/>
      <c r="R111" s="194"/>
      <c r="S111" s="194"/>
      <c r="T111" s="194"/>
      <c r="U111" s="194"/>
      <c r="V111" s="194"/>
      <c r="W111" s="194"/>
      <c r="X111" s="194"/>
      <c r="Y111" s="194"/>
      <c r="Z111" s="194"/>
    </row>
    <row r="112" ht="12.0" customHeight="1">
      <c r="A112" s="194"/>
      <c r="B112" s="194"/>
      <c r="C112" s="194"/>
      <c r="D112" s="194"/>
      <c r="E112" s="194"/>
      <c r="F112" s="194"/>
      <c r="G112" s="194"/>
      <c r="H112" s="194"/>
      <c r="I112" s="194"/>
      <c r="J112" s="194"/>
      <c r="K112" s="194"/>
      <c r="L112" s="194"/>
      <c r="M112" s="194"/>
      <c r="N112" s="194"/>
      <c r="O112" s="194"/>
      <c r="P112" s="194"/>
      <c r="Q112" s="194"/>
      <c r="R112" s="194"/>
      <c r="S112" s="194"/>
      <c r="T112" s="194"/>
      <c r="U112" s="194"/>
      <c r="V112" s="194"/>
      <c r="W112" s="194"/>
      <c r="X112" s="194"/>
      <c r="Y112" s="194"/>
      <c r="Z112" s="194"/>
    </row>
    <row r="113" ht="12.0" customHeight="1">
      <c r="A113" s="194"/>
      <c r="B113" s="194"/>
      <c r="C113" s="194"/>
      <c r="D113" s="194"/>
      <c r="E113" s="194"/>
      <c r="F113" s="194"/>
      <c r="G113" s="194"/>
      <c r="H113" s="194"/>
      <c r="I113" s="194"/>
      <c r="J113" s="194"/>
      <c r="K113" s="194"/>
      <c r="L113" s="194"/>
      <c r="M113" s="194"/>
      <c r="N113" s="194"/>
      <c r="O113" s="194"/>
      <c r="P113" s="194"/>
      <c r="Q113" s="194"/>
      <c r="R113" s="194"/>
      <c r="S113" s="194"/>
      <c r="T113" s="194"/>
      <c r="U113" s="194"/>
      <c r="V113" s="194"/>
      <c r="W113" s="194"/>
      <c r="X113" s="194"/>
      <c r="Y113" s="194"/>
      <c r="Z113" s="194"/>
    </row>
    <row r="114" ht="12.0" customHeight="1">
      <c r="A114" s="194"/>
      <c r="B114" s="194"/>
      <c r="C114" s="194"/>
      <c r="D114" s="194"/>
      <c r="E114" s="194"/>
      <c r="F114" s="194"/>
      <c r="G114" s="194"/>
      <c r="H114" s="194"/>
      <c r="I114" s="194"/>
      <c r="J114" s="194"/>
      <c r="K114" s="194"/>
      <c r="L114" s="194"/>
      <c r="M114" s="194"/>
      <c r="N114" s="194"/>
      <c r="O114" s="194"/>
      <c r="P114" s="194"/>
      <c r="Q114" s="194"/>
      <c r="R114" s="194"/>
      <c r="S114" s="194"/>
      <c r="T114" s="194"/>
      <c r="U114" s="194"/>
      <c r="V114" s="194"/>
      <c r="W114" s="194"/>
      <c r="X114" s="194"/>
      <c r="Y114" s="194"/>
      <c r="Z114" s="194"/>
    </row>
    <row r="115" ht="12.0" customHeight="1">
      <c r="A115" s="194"/>
      <c r="B115" s="194"/>
      <c r="C115" s="194"/>
      <c r="D115" s="194"/>
      <c r="E115" s="194"/>
      <c r="F115" s="194"/>
      <c r="G115" s="194"/>
      <c r="H115" s="194"/>
      <c r="I115" s="194"/>
      <c r="J115" s="194"/>
      <c r="K115" s="194"/>
      <c r="L115" s="194"/>
      <c r="M115" s="194"/>
      <c r="N115" s="194"/>
      <c r="O115" s="194"/>
      <c r="P115" s="194"/>
      <c r="Q115" s="194"/>
      <c r="R115" s="194"/>
      <c r="S115" s="194"/>
      <c r="T115" s="194"/>
      <c r="U115" s="194"/>
      <c r="V115" s="194"/>
      <c r="W115" s="194"/>
      <c r="X115" s="194"/>
      <c r="Y115" s="194"/>
      <c r="Z115" s="194"/>
    </row>
    <row r="116" ht="12.0" customHeight="1">
      <c r="A116" s="194"/>
      <c r="B116" s="194"/>
      <c r="C116" s="194"/>
      <c r="D116" s="194"/>
      <c r="E116" s="194"/>
      <c r="F116" s="194"/>
      <c r="G116" s="194"/>
      <c r="H116" s="194"/>
      <c r="I116" s="194"/>
      <c r="J116" s="194"/>
      <c r="K116" s="194"/>
      <c r="L116" s="194"/>
      <c r="M116" s="194"/>
      <c r="N116" s="194"/>
      <c r="O116" s="194"/>
      <c r="P116" s="194"/>
      <c r="Q116" s="194"/>
      <c r="R116" s="194"/>
      <c r="S116" s="194"/>
      <c r="T116" s="194"/>
      <c r="U116" s="194"/>
      <c r="V116" s="194"/>
      <c r="W116" s="194"/>
      <c r="X116" s="194"/>
      <c r="Y116" s="194"/>
      <c r="Z116" s="194"/>
    </row>
    <row r="117" ht="12.0" customHeight="1">
      <c r="A117" s="194"/>
      <c r="B117" s="194"/>
      <c r="C117" s="194"/>
      <c r="D117" s="194"/>
      <c r="E117" s="194"/>
      <c r="F117" s="194"/>
      <c r="G117" s="194"/>
      <c r="H117" s="194"/>
      <c r="I117" s="194"/>
      <c r="J117" s="194"/>
      <c r="K117" s="194"/>
      <c r="L117" s="194"/>
      <c r="M117" s="194"/>
      <c r="N117" s="194"/>
      <c r="O117" s="194"/>
      <c r="P117" s="194"/>
      <c r="Q117" s="194"/>
      <c r="R117" s="194"/>
      <c r="S117" s="194"/>
      <c r="T117" s="194"/>
      <c r="U117" s="194"/>
      <c r="V117" s="194"/>
      <c r="W117" s="194"/>
      <c r="X117" s="194"/>
      <c r="Y117" s="194"/>
      <c r="Z117" s="194"/>
    </row>
    <row r="118" ht="12.0" customHeight="1">
      <c r="A118" s="194"/>
      <c r="B118" s="194"/>
      <c r="C118" s="194"/>
      <c r="D118" s="194"/>
      <c r="E118" s="194"/>
      <c r="F118" s="194"/>
      <c r="G118" s="194"/>
      <c r="H118" s="194"/>
      <c r="I118" s="194"/>
      <c r="J118" s="194"/>
      <c r="K118" s="194"/>
      <c r="L118" s="194"/>
      <c r="M118" s="194"/>
      <c r="N118" s="194"/>
      <c r="O118" s="194"/>
      <c r="P118" s="194"/>
      <c r="Q118" s="194"/>
      <c r="R118" s="194"/>
      <c r="S118" s="194"/>
      <c r="T118" s="194"/>
      <c r="U118" s="194"/>
      <c r="V118" s="194"/>
      <c r="W118" s="194"/>
      <c r="X118" s="194"/>
      <c r="Y118" s="194"/>
      <c r="Z118" s="194"/>
    </row>
    <row r="119" ht="12.0" customHeight="1">
      <c r="A119" s="194"/>
      <c r="B119" s="194"/>
      <c r="C119" s="194"/>
      <c r="D119" s="194"/>
      <c r="E119" s="194"/>
      <c r="F119" s="194"/>
      <c r="G119" s="194"/>
      <c r="H119" s="194"/>
      <c r="I119" s="194"/>
      <c r="J119" s="194"/>
      <c r="K119" s="194"/>
      <c r="L119" s="194"/>
      <c r="M119" s="194"/>
      <c r="N119" s="194"/>
      <c r="O119" s="194"/>
      <c r="P119" s="194"/>
      <c r="Q119" s="194"/>
      <c r="R119" s="194"/>
      <c r="S119" s="194"/>
      <c r="T119" s="194"/>
      <c r="U119" s="194"/>
      <c r="V119" s="194"/>
      <c r="W119" s="194"/>
      <c r="X119" s="194"/>
      <c r="Y119" s="194"/>
      <c r="Z119" s="194"/>
    </row>
    <row r="120" ht="12.0" customHeight="1">
      <c r="A120" s="194"/>
      <c r="B120" s="194"/>
      <c r="C120" s="194"/>
      <c r="D120" s="194"/>
      <c r="E120" s="194"/>
      <c r="F120" s="194"/>
      <c r="G120" s="194"/>
      <c r="H120" s="194"/>
      <c r="I120" s="194"/>
      <c r="J120" s="194"/>
      <c r="K120" s="194"/>
      <c r="L120" s="194"/>
      <c r="M120" s="194"/>
      <c r="N120" s="194"/>
      <c r="O120" s="194"/>
      <c r="P120" s="194"/>
      <c r="Q120" s="194"/>
      <c r="R120" s="194"/>
      <c r="S120" s="194"/>
      <c r="T120" s="194"/>
      <c r="U120" s="194"/>
      <c r="V120" s="194"/>
      <c r="W120" s="194"/>
      <c r="X120" s="194"/>
      <c r="Y120" s="194"/>
      <c r="Z120" s="194"/>
    </row>
    <row r="121" ht="12.0" customHeight="1">
      <c r="A121" s="194"/>
      <c r="B121" s="194"/>
      <c r="C121" s="194"/>
      <c r="D121" s="194"/>
      <c r="E121" s="194"/>
      <c r="F121" s="194"/>
      <c r="G121" s="194"/>
      <c r="H121" s="194"/>
      <c r="I121" s="194"/>
      <c r="J121" s="194"/>
      <c r="K121" s="194"/>
      <c r="L121" s="194"/>
      <c r="M121" s="194"/>
      <c r="N121" s="194"/>
      <c r="O121" s="194"/>
      <c r="P121" s="194"/>
      <c r="Q121" s="194"/>
      <c r="R121" s="194"/>
      <c r="S121" s="194"/>
      <c r="T121" s="194"/>
      <c r="U121" s="194"/>
      <c r="V121" s="194"/>
      <c r="W121" s="194"/>
      <c r="X121" s="194"/>
      <c r="Y121" s="194"/>
      <c r="Z121" s="194"/>
    </row>
    <row r="122" ht="12.0" customHeight="1">
      <c r="A122" s="194"/>
      <c r="B122" s="194"/>
      <c r="C122" s="194"/>
      <c r="D122" s="194"/>
      <c r="E122" s="194"/>
      <c r="F122" s="194"/>
      <c r="G122" s="194"/>
      <c r="H122" s="194"/>
      <c r="I122" s="194"/>
      <c r="J122" s="194"/>
      <c r="K122" s="194"/>
      <c r="L122" s="194"/>
      <c r="M122" s="194"/>
      <c r="N122" s="194"/>
      <c r="O122" s="194"/>
      <c r="P122" s="194"/>
      <c r="Q122" s="194"/>
      <c r="R122" s="194"/>
      <c r="S122" s="194"/>
      <c r="T122" s="194"/>
      <c r="U122" s="194"/>
      <c r="V122" s="194"/>
      <c r="W122" s="194"/>
      <c r="X122" s="194"/>
      <c r="Y122" s="194"/>
      <c r="Z122" s="194"/>
    </row>
    <row r="123" ht="12.0" customHeight="1">
      <c r="A123" s="194"/>
      <c r="B123" s="194"/>
      <c r="C123" s="194"/>
      <c r="D123" s="194"/>
      <c r="E123" s="194"/>
      <c r="F123" s="194"/>
      <c r="G123" s="194"/>
      <c r="H123" s="194"/>
      <c r="I123" s="194"/>
      <c r="J123" s="194"/>
      <c r="K123" s="194"/>
      <c r="L123" s="194"/>
      <c r="M123" s="194"/>
      <c r="N123" s="194"/>
      <c r="O123" s="194"/>
      <c r="P123" s="194"/>
      <c r="Q123" s="194"/>
      <c r="R123" s="194"/>
      <c r="S123" s="194"/>
      <c r="T123" s="194"/>
      <c r="U123" s="194"/>
      <c r="V123" s="194"/>
      <c r="W123" s="194"/>
      <c r="X123" s="194"/>
      <c r="Y123" s="194"/>
      <c r="Z123" s="194"/>
    </row>
    <row r="124" ht="12.0" customHeight="1">
      <c r="A124" s="194"/>
      <c r="B124" s="194"/>
      <c r="C124" s="194"/>
      <c r="D124" s="194"/>
      <c r="E124" s="194"/>
      <c r="F124" s="194"/>
      <c r="G124" s="194"/>
      <c r="H124" s="194"/>
      <c r="I124" s="194"/>
      <c r="J124" s="194"/>
      <c r="K124" s="194"/>
      <c r="L124" s="194"/>
      <c r="M124" s="194"/>
      <c r="N124" s="194"/>
      <c r="O124" s="194"/>
      <c r="P124" s="194"/>
      <c r="Q124" s="194"/>
      <c r="R124" s="194"/>
      <c r="S124" s="194"/>
      <c r="T124" s="194"/>
      <c r="U124" s="194"/>
      <c r="V124" s="194"/>
      <c r="W124" s="194"/>
      <c r="X124" s="194"/>
      <c r="Y124" s="194"/>
      <c r="Z124" s="194"/>
    </row>
    <row r="125" ht="12.0" customHeight="1">
      <c r="A125" s="194"/>
      <c r="B125" s="194"/>
      <c r="C125" s="194"/>
      <c r="D125" s="194"/>
      <c r="E125" s="194"/>
      <c r="F125" s="194"/>
      <c r="G125" s="194"/>
      <c r="H125" s="194"/>
      <c r="I125" s="194"/>
      <c r="J125" s="194"/>
      <c r="K125" s="194"/>
      <c r="L125" s="194"/>
      <c r="M125" s="194"/>
      <c r="N125" s="194"/>
      <c r="O125" s="194"/>
      <c r="P125" s="194"/>
      <c r="Q125" s="194"/>
      <c r="R125" s="194"/>
      <c r="S125" s="194"/>
      <c r="T125" s="194"/>
      <c r="U125" s="194"/>
      <c r="V125" s="194"/>
      <c r="W125" s="194"/>
      <c r="X125" s="194"/>
      <c r="Y125" s="194"/>
      <c r="Z125" s="194"/>
    </row>
    <row r="126" ht="12.0" customHeight="1">
      <c r="A126" s="194"/>
      <c r="B126" s="194"/>
      <c r="C126" s="194"/>
      <c r="D126" s="194"/>
      <c r="E126" s="194"/>
      <c r="F126" s="194"/>
      <c r="G126" s="194"/>
      <c r="H126" s="194"/>
      <c r="I126" s="194"/>
      <c r="J126" s="194"/>
      <c r="K126" s="194"/>
      <c r="L126" s="194"/>
      <c r="M126" s="194"/>
      <c r="N126" s="194"/>
      <c r="O126" s="194"/>
      <c r="P126" s="194"/>
      <c r="Q126" s="194"/>
      <c r="R126" s="194"/>
      <c r="S126" s="194"/>
      <c r="T126" s="194"/>
      <c r="U126" s="194"/>
      <c r="V126" s="194"/>
      <c r="W126" s="194"/>
      <c r="X126" s="194"/>
      <c r="Y126" s="194"/>
      <c r="Z126" s="194"/>
    </row>
    <row r="127" ht="12.0" customHeight="1">
      <c r="A127" s="194"/>
      <c r="B127" s="194"/>
      <c r="C127" s="194"/>
      <c r="D127" s="194"/>
      <c r="E127" s="194"/>
      <c r="F127" s="194"/>
      <c r="G127" s="194"/>
      <c r="H127" s="194"/>
      <c r="I127" s="194"/>
      <c r="J127" s="194"/>
      <c r="K127" s="194"/>
      <c r="L127" s="194"/>
      <c r="M127" s="194"/>
      <c r="N127" s="194"/>
      <c r="O127" s="194"/>
      <c r="P127" s="194"/>
      <c r="Q127" s="194"/>
      <c r="R127" s="194"/>
      <c r="S127" s="194"/>
      <c r="T127" s="194"/>
      <c r="U127" s="194"/>
      <c r="V127" s="194"/>
      <c r="W127" s="194"/>
      <c r="X127" s="194"/>
      <c r="Y127" s="194"/>
      <c r="Z127" s="194"/>
    </row>
    <row r="128" ht="12.0" customHeight="1">
      <c r="A128" s="194"/>
      <c r="B128" s="194"/>
      <c r="C128" s="194"/>
      <c r="D128" s="194"/>
      <c r="E128" s="194"/>
      <c r="F128" s="194"/>
      <c r="G128" s="194"/>
      <c r="H128" s="194"/>
      <c r="I128" s="194"/>
      <c r="J128" s="194"/>
      <c r="K128" s="194"/>
      <c r="L128" s="194"/>
      <c r="M128" s="194"/>
      <c r="N128" s="194"/>
      <c r="O128" s="194"/>
      <c r="P128" s="194"/>
      <c r="Q128" s="194"/>
      <c r="R128" s="194"/>
      <c r="S128" s="194"/>
      <c r="T128" s="194"/>
      <c r="U128" s="194"/>
      <c r="V128" s="194"/>
      <c r="W128" s="194"/>
      <c r="X128" s="194"/>
      <c r="Y128" s="194"/>
      <c r="Z128" s="194"/>
    </row>
    <row r="129" ht="12.0" customHeight="1">
      <c r="A129" s="194"/>
      <c r="B129" s="194"/>
      <c r="C129" s="194"/>
      <c r="D129" s="194"/>
      <c r="E129" s="194"/>
      <c r="F129" s="194"/>
      <c r="G129" s="194"/>
      <c r="H129" s="194"/>
      <c r="I129" s="194"/>
      <c r="J129" s="194"/>
      <c r="K129" s="194"/>
      <c r="L129" s="194"/>
      <c r="M129" s="194"/>
      <c r="N129" s="194"/>
      <c r="O129" s="194"/>
      <c r="P129" s="194"/>
      <c r="Q129" s="194"/>
      <c r="R129" s="194"/>
      <c r="S129" s="194"/>
      <c r="T129" s="194"/>
      <c r="U129" s="194"/>
      <c r="V129" s="194"/>
      <c r="W129" s="194"/>
      <c r="X129" s="194"/>
      <c r="Y129" s="194"/>
      <c r="Z129" s="194"/>
    </row>
    <row r="130" ht="12.0" customHeight="1">
      <c r="A130" s="194"/>
      <c r="B130" s="194"/>
      <c r="C130" s="194"/>
      <c r="D130" s="194"/>
      <c r="E130" s="194"/>
      <c r="F130" s="194"/>
      <c r="G130" s="194"/>
      <c r="H130" s="194"/>
      <c r="I130" s="194"/>
      <c r="J130" s="194"/>
      <c r="K130" s="194"/>
      <c r="L130" s="194"/>
      <c r="M130" s="194"/>
      <c r="N130" s="194"/>
      <c r="O130" s="194"/>
      <c r="P130" s="194"/>
      <c r="Q130" s="194"/>
      <c r="R130" s="194"/>
      <c r="S130" s="194"/>
      <c r="T130" s="194"/>
      <c r="U130" s="194"/>
      <c r="V130" s="194"/>
      <c r="W130" s="194"/>
      <c r="X130" s="194"/>
      <c r="Y130" s="194"/>
      <c r="Z130" s="194"/>
    </row>
    <row r="131" ht="12.0" customHeight="1">
      <c r="A131" s="194"/>
      <c r="B131" s="194"/>
      <c r="C131" s="194"/>
      <c r="D131" s="194"/>
      <c r="E131" s="194"/>
      <c r="F131" s="194"/>
      <c r="G131" s="194"/>
      <c r="H131" s="194"/>
      <c r="I131" s="194"/>
      <c r="J131" s="194"/>
      <c r="K131" s="194"/>
      <c r="L131" s="194"/>
      <c r="M131" s="194"/>
      <c r="N131" s="194"/>
      <c r="O131" s="194"/>
      <c r="P131" s="194"/>
      <c r="Q131" s="194"/>
      <c r="R131" s="194"/>
      <c r="S131" s="194"/>
      <c r="T131" s="194"/>
      <c r="U131" s="194"/>
      <c r="V131" s="194"/>
      <c r="W131" s="194"/>
      <c r="X131" s="194"/>
      <c r="Y131" s="194"/>
      <c r="Z131" s="194"/>
    </row>
    <row r="132" ht="12.0" customHeight="1">
      <c r="A132" s="194"/>
      <c r="B132" s="194"/>
      <c r="C132" s="194"/>
      <c r="D132" s="194"/>
      <c r="E132" s="194"/>
      <c r="F132" s="194"/>
      <c r="G132" s="194"/>
      <c r="H132" s="194"/>
      <c r="I132" s="194"/>
      <c r="J132" s="194"/>
      <c r="K132" s="194"/>
      <c r="L132" s="194"/>
      <c r="M132" s="194"/>
      <c r="N132" s="194"/>
      <c r="O132" s="194"/>
      <c r="P132" s="194"/>
      <c r="Q132" s="194"/>
      <c r="R132" s="194"/>
      <c r="S132" s="194"/>
      <c r="T132" s="194"/>
      <c r="U132" s="194"/>
      <c r="V132" s="194"/>
      <c r="W132" s="194"/>
      <c r="X132" s="194"/>
      <c r="Y132" s="194"/>
      <c r="Z132" s="194"/>
    </row>
    <row r="133" ht="12.0" customHeight="1">
      <c r="A133" s="194"/>
      <c r="B133" s="194"/>
      <c r="C133" s="194"/>
      <c r="D133" s="194"/>
      <c r="E133" s="194"/>
      <c r="F133" s="194"/>
      <c r="G133" s="194"/>
      <c r="H133" s="194"/>
      <c r="I133" s="194"/>
      <c r="J133" s="194"/>
      <c r="K133" s="194"/>
      <c r="L133" s="194"/>
      <c r="M133" s="194"/>
      <c r="N133" s="194"/>
      <c r="O133" s="194"/>
      <c r="P133" s="194"/>
      <c r="Q133" s="194"/>
      <c r="R133" s="194"/>
      <c r="S133" s="194"/>
      <c r="T133" s="194"/>
      <c r="U133" s="194"/>
      <c r="V133" s="194"/>
      <c r="W133" s="194"/>
      <c r="X133" s="194"/>
      <c r="Y133" s="194"/>
      <c r="Z133" s="194"/>
    </row>
    <row r="134" ht="12.0" customHeight="1">
      <c r="A134" s="194"/>
      <c r="B134" s="194"/>
      <c r="C134" s="194"/>
      <c r="D134" s="194"/>
      <c r="E134" s="194"/>
      <c r="F134" s="194"/>
      <c r="G134" s="194"/>
      <c r="H134" s="194"/>
      <c r="I134" s="194"/>
      <c r="J134" s="194"/>
      <c r="K134" s="194"/>
      <c r="L134" s="194"/>
      <c r="M134" s="194"/>
      <c r="N134" s="194"/>
      <c r="O134" s="194"/>
      <c r="P134" s="194"/>
      <c r="Q134" s="194"/>
      <c r="R134" s="194"/>
      <c r="S134" s="194"/>
      <c r="T134" s="194"/>
      <c r="U134" s="194"/>
      <c r="V134" s="194"/>
      <c r="W134" s="194"/>
      <c r="X134" s="194"/>
      <c r="Y134" s="194"/>
      <c r="Z134" s="194"/>
    </row>
    <row r="135" ht="12.0" customHeight="1">
      <c r="A135" s="194"/>
      <c r="B135" s="194"/>
      <c r="C135" s="194"/>
      <c r="D135" s="194"/>
      <c r="E135" s="194"/>
      <c r="F135" s="194"/>
      <c r="G135" s="194"/>
      <c r="H135" s="194"/>
      <c r="I135" s="194"/>
      <c r="J135" s="194"/>
      <c r="K135" s="194"/>
      <c r="L135" s="194"/>
      <c r="M135" s="194"/>
      <c r="N135" s="194"/>
      <c r="O135" s="194"/>
      <c r="P135" s="194"/>
      <c r="Q135" s="194"/>
      <c r="R135" s="194"/>
      <c r="S135" s="194"/>
      <c r="T135" s="194"/>
      <c r="U135" s="194"/>
      <c r="V135" s="194"/>
      <c r="W135" s="194"/>
      <c r="X135" s="194"/>
      <c r="Y135" s="194"/>
      <c r="Z135" s="194"/>
    </row>
    <row r="136" ht="12.0" customHeight="1">
      <c r="A136" s="194"/>
      <c r="B136" s="194"/>
      <c r="C136" s="194"/>
      <c r="D136" s="194"/>
      <c r="E136" s="194"/>
      <c r="F136" s="194"/>
      <c r="G136" s="194"/>
      <c r="H136" s="194"/>
      <c r="I136" s="194"/>
      <c r="J136" s="194"/>
      <c r="K136" s="194"/>
      <c r="L136" s="194"/>
      <c r="M136" s="194"/>
      <c r="N136" s="194"/>
      <c r="O136" s="194"/>
      <c r="P136" s="194"/>
      <c r="Q136" s="194"/>
      <c r="R136" s="194"/>
      <c r="S136" s="194"/>
      <c r="T136" s="194"/>
      <c r="U136" s="194"/>
      <c r="V136" s="194"/>
      <c r="W136" s="194"/>
      <c r="X136" s="194"/>
      <c r="Y136" s="194"/>
      <c r="Z136" s="194"/>
    </row>
    <row r="137" ht="12.0" customHeight="1">
      <c r="A137" s="194"/>
      <c r="B137" s="194"/>
      <c r="C137" s="194"/>
      <c r="D137" s="194"/>
      <c r="E137" s="194"/>
      <c r="F137" s="194"/>
      <c r="G137" s="194"/>
      <c r="H137" s="194"/>
      <c r="I137" s="194"/>
      <c r="J137" s="194"/>
      <c r="K137" s="194"/>
      <c r="L137" s="194"/>
      <c r="M137" s="194"/>
      <c r="N137" s="194"/>
      <c r="O137" s="194"/>
      <c r="P137" s="194"/>
      <c r="Q137" s="194"/>
      <c r="R137" s="194"/>
      <c r="S137" s="194"/>
      <c r="T137" s="194"/>
      <c r="U137" s="194"/>
      <c r="V137" s="194"/>
      <c r="W137" s="194"/>
      <c r="X137" s="194"/>
      <c r="Y137" s="194"/>
      <c r="Z137" s="194"/>
    </row>
    <row r="138" ht="12.0" customHeight="1">
      <c r="A138" s="194"/>
      <c r="B138" s="194"/>
      <c r="C138" s="194"/>
      <c r="D138" s="194"/>
      <c r="E138" s="194"/>
      <c r="F138" s="194"/>
      <c r="G138" s="194"/>
      <c r="H138" s="194"/>
      <c r="I138" s="194"/>
      <c r="J138" s="194"/>
      <c r="K138" s="194"/>
      <c r="L138" s="194"/>
      <c r="M138" s="194"/>
      <c r="N138" s="194"/>
      <c r="O138" s="194"/>
      <c r="P138" s="194"/>
      <c r="Q138" s="194"/>
      <c r="R138" s="194"/>
      <c r="S138" s="194"/>
      <c r="T138" s="194"/>
      <c r="U138" s="194"/>
      <c r="V138" s="194"/>
      <c r="W138" s="194"/>
      <c r="X138" s="194"/>
      <c r="Y138" s="194"/>
      <c r="Z138" s="194"/>
    </row>
    <row r="139" ht="12.0" customHeight="1">
      <c r="A139" s="194"/>
      <c r="B139" s="194"/>
      <c r="C139" s="194"/>
      <c r="D139" s="194"/>
      <c r="E139" s="194"/>
      <c r="F139" s="194"/>
      <c r="G139" s="194"/>
      <c r="H139" s="194"/>
      <c r="I139" s="194"/>
      <c r="J139" s="194"/>
      <c r="K139" s="194"/>
      <c r="L139" s="194"/>
      <c r="M139" s="194"/>
      <c r="N139" s="194"/>
      <c r="O139" s="194"/>
      <c r="P139" s="194"/>
      <c r="Q139" s="194"/>
      <c r="R139" s="194"/>
      <c r="S139" s="194"/>
      <c r="T139" s="194"/>
      <c r="U139" s="194"/>
      <c r="V139" s="194"/>
      <c r="W139" s="194"/>
      <c r="X139" s="194"/>
      <c r="Y139" s="194"/>
      <c r="Z139" s="194"/>
    </row>
    <row r="140" ht="12.0" customHeight="1">
      <c r="A140" s="194"/>
      <c r="B140" s="194"/>
      <c r="C140" s="194"/>
      <c r="D140" s="194"/>
      <c r="E140" s="194"/>
      <c r="F140" s="194"/>
      <c r="G140" s="194"/>
      <c r="H140" s="194"/>
      <c r="I140" s="194"/>
      <c r="J140" s="194"/>
      <c r="K140" s="194"/>
      <c r="L140" s="194"/>
      <c r="M140" s="194"/>
      <c r="N140" s="194"/>
      <c r="O140" s="194"/>
      <c r="P140" s="194"/>
      <c r="Q140" s="194"/>
      <c r="R140" s="194"/>
      <c r="S140" s="194"/>
      <c r="T140" s="194"/>
      <c r="U140" s="194"/>
      <c r="V140" s="194"/>
      <c r="W140" s="194"/>
      <c r="X140" s="194"/>
      <c r="Y140" s="194"/>
      <c r="Z140" s="194"/>
    </row>
    <row r="141" ht="12.0" customHeight="1">
      <c r="A141" s="194"/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94"/>
      <c r="O141" s="194"/>
      <c r="P141" s="194"/>
      <c r="Q141" s="194"/>
      <c r="R141" s="194"/>
      <c r="S141" s="194"/>
      <c r="T141" s="194"/>
      <c r="U141" s="194"/>
      <c r="V141" s="194"/>
      <c r="W141" s="194"/>
      <c r="X141" s="194"/>
      <c r="Y141" s="194"/>
      <c r="Z141" s="194"/>
    </row>
    <row r="142" ht="12.0" customHeight="1">
      <c r="A142" s="194"/>
      <c r="B142" s="194"/>
      <c r="C142" s="194"/>
      <c r="D142" s="194"/>
      <c r="E142" s="194"/>
      <c r="F142" s="194"/>
      <c r="G142" s="194"/>
      <c r="H142" s="194"/>
      <c r="I142" s="194"/>
      <c r="J142" s="194"/>
      <c r="K142" s="194"/>
      <c r="L142" s="194"/>
      <c r="M142" s="194"/>
      <c r="N142" s="194"/>
      <c r="O142" s="194"/>
      <c r="P142" s="194"/>
      <c r="Q142" s="194"/>
      <c r="R142" s="194"/>
      <c r="S142" s="194"/>
      <c r="T142" s="194"/>
      <c r="U142" s="194"/>
      <c r="V142" s="194"/>
      <c r="W142" s="194"/>
      <c r="X142" s="194"/>
      <c r="Y142" s="194"/>
      <c r="Z142" s="194"/>
    </row>
    <row r="143" ht="12.0" customHeight="1">
      <c r="A143" s="194"/>
      <c r="B143" s="194"/>
      <c r="C143" s="194"/>
      <c r="D143" s="194"/>
      <c r="E143" s="194"/>
      <c r="F143" s="194"/>
      <c r="G143" s="194"/>
      <c r="H143" s="194"/>
      <c r="I143" s="194"/>
      <c r="J143" s="194"/>
      <c r="K143" s="194"/>
      <c r="L143" s="194"/>
      <c r="M143" s="194"/>
      <c r="N143" s="194"/>
      <c r="O143" s="194"/>
      <c r="P143" s="194"/>
      <c r="Q143" s="194"/>
      <c r="R143" s="194"/>
      <c r="S143" s="194"/>
      <c r="T143" s="194"/>
      <c r="U143" s="194"/>
      <c r="V143" s="194"/>
      <c r="W143" s="194"/>
      <c r="X143" s="194"/>
      <c r="Y143" s="194"/>
      <c r="Z143" s="194"/>
    </row>
    <row r="144" ht="12.0" customHeight="1">
      <c r="A144" s="194"/>
      <c r="B144" s="194"/>
      <c r="C144" s="194"/>
      <c r="D144" s="194"/>
      <c r="E144" s="194"/>
      <c r="F144" s="194"/>
      <c r="G144" s="194"/>
      <c r="H144" s="194"/>
      <c r="I144" s="194"/>
      <c r="J144" s="194"/>
      <c r="K144" s="194"/>
      <c r="L144" s="194"/>
      <c r="M144" s="194"/>
      <c r="N144" s="194"/>
      <c r="O144" s="194"/>
      <c r="P144" s="194"/>
      <c r="Q144" s="194"/>
      <c r="R144" s="194"/>
      <c r="S144" s="194"/>
      <c r="T144" s="194"/>
      <c r="U144" s="194"/>
      <c r="V144" s="194"/>
      <c r="W144" s="194"/>
      <c r="X144" s="194"/>
      <c r="Y144" s="194"/>
      <c r="Z144" s="194"/>
    </row>
    <row r="145" ht="12.0" customHeight="1">
      <c r="A145" s="194"/>
      <c r="B145" s="194"/>
      <c r="C145" s="194"/>
      <c r="D145" s="194"/>
      <c r="E145" s="194"/>
      <c r="F145" s="194"/>
      <c r="G145" s="194"/>
      <c r="H145" s="194"/>
      <c r="I145" s="194"/>
      <c r="J145" s="194"/>
      <c r="K145" s="194"/>
      <c r="L145" s="194"/>
      <c r="M145" s="194"/>
      <c r="N145" s="194"/>
      <c r="O145" s="194"/>
      <c r="P145" s="194"/>
      <c r="Q145" s="194"/>
      <c r="R145" s="194"/>
      <c r="S145" s="194"/>
      <c r="T145" s="194"/>
      <c r="U145" s="194"/>
      <c r="V145" s="194"/>
      <c r="W145" s="194"/>
      <c r="X145" s="194"/>
      <c r="Y145" s="194"/>
      <c r="Z145" s="194"/>
    </row>
    <row r="146" ht="12.0" customHeight="1">
      <c r="A146" s="194"/>
      <c r="B146" s="194"/>
      <c r="C146" s="194"/>
      <c r="D146" s="194"/>
      <c r="E146" s="194"/>
      <c r="F146" s="194"/>
      <c r="G146" s="194"/>
      <c r="H146" s="194"/>
      <c r="I146" s="194"/>
      <c r="J146" s="194"/>
      <c r="K146" s="194"/>
      <c r="L146" s="194"/>
      <c r="M146" s="194"/>
      <c r="N146" s="194"/>
      <c r="O146" s="194"/>
      <c r="P146" s="194"/>
      <c r="Q146" s="194"/>
      <c r="R146" s="194"/>
      <c r="S146" s="194"/>
      <c r="T146" s="194"/>
      <c r="U146" s="194"/>
      <c r="V146" s="194"/>
      <c r="W146" s="194"/>
      <c r="X146" s="194"/>
      <c r="Y146" s="194"/>
      <c r="Z146" s="194"/>
    </row>
    <row r="147" ht="12.0" customHeight="1">
      <c r="A147" s="194"/>
      <c r="B147" s="194"/>
      <c r="C147" s="194"/>
      <c r="D147" s="194"/>
      <c r="E147" s="194"/>
      <c r="F147" s="194"/>
      <c r="G147" s="194"/>
      <c r="H147" s="194"/>
      <c r="I147" s="194"/>
      <c r="J147" s="194"/>
      <c r="K147" s="194"/>
      <c r="L147" s="194"/>
      <c r="M147" s="194"/>
      <c r="N147" s="194"/>
      <c r="O147" s="194"/>
      <c r="P147" s="194"/>
      <c r="Q147" s="194"/>
      <c r="R147" s="194"/>
      <c r="S147" s="194"/>
      <c r="T147" s="194"/>
      <c r="U147" s="194"/>
      <c r="V147" s="194"/>
      <c r="W147" s="194"/>
      <c r="X147" s="194"/>
      <c r="Y147" s="194"/>
      <c r="Z147" s="194"/>
    </row>
    <row r="148" ht="12.0" customHeight="1">
      <c r="A148" s="194"/>
      <c r="B148" s="194"/>
      <c r="C148" s="194"/>
      <c r="D148" s="194"/>
      <c r="E148" s="194"/>
      <c r="F148" s="194"/>
      <c r="G148" s="194"/>
      <c r="H148" s="194"/>
      <c r="I148" s="194"/>
      <c r="J148" s="194"/>
      <c r="K148" s="194"/>
      <c r="L148" s="194"/>
      <c r="M148" s="194"/>
      <c r="N148" s="194"/>
      <c r="O148" s="194"/>
      <c r="P148" s="194"/>
      <c r="Q148" s="194"/>
      <c r="R148" s="194"/>
      <c r="S148" s="194"/>
      <c r="T148" s="194"/>
      <c r="U148" s="194"/>
      <c r="V148" s="194"/>
      <c r="W148" s="194"/>
      <c r="X148" s="194"/>
      <c r="Y148" s="194"/>
      <c r="Z148" s="194"/>
    </row>
    <row r="149" ht="12.0" customHeight="1">
      <c r="A149" s="194"/>
      <c r="B149" s="194"/>
      <c r="C149" s="194"/>
      <c r="D149" s="194"/>
      <c r="E149" s="194"/>
      <c r="F149" s="194"/>
      <c r="G149" s="194"/>
      <c r="H149" s="194"/>
      <c r="I149" s="194"/>
      <c r="J149" s="194"/>
      <c r="K149" s="194"/>
      <c r="L149" s="194"/>
      <c r="M149" s="194"/>
      <c r="N149" s="194"/>
      <c r="O149" s="194"/>
      <c r="P149" s="194"/>
      <c r="Q149" s="194"/>
      <c r="R149" s="194"/>
      <c r="S149" s="194"/>
      <c r="T149" s="194"/>
      <c r="U149" s="194"/>
      <c r="V149" s="194"/>
      <c r="W149" s="194"/>
      <c r="X149" s="194"/>
      <c r="Y149" s="194"/>
      <c r="Z149" s="194"/>
    </row>
    <row r="150" ht="12.0" customHeight="1">
      <c r="A150" s="194"/>
      <c r="B150" s="194"/>
      <c r="C150" s="194"/>
      <c r="D150" s="194"/>
      <c r="E150" s="194"/>
      <c r="F150" s="194"/>
      <c r="G150" s="194"/>
      <c r="H150" s="194"/>
      <c r="I150" s="194"/>
      <c r="J150" s="194"/>
      <c r="K150" s="194"/>
      <c r="L150" s="194"/>
      <c r="M150" s="194"/>
      <c r="N150" s="194"/>
      <c r="O150" s="194"/>
      <c r="P150" s="194"/>
      <c r="Q150" s="194"/>
      <c r="R150" s="194"/>
      <c r="S150" s="194"/>
      <c r="T150" s="194"/>
      <c r="U150" s="194"/>
      <c r="V150" s="194"/>
      <c r="W150" s="194"/>
      <c r="X150" s="194"/>
      <c r="Y150" s="194"/>
      <c r="Z150" s="194"/>
    </row>
    <row r="151" ht="12.0" customHeight="1">
      <c r="A151" s="194"/>
      <c r="B151" s="194"/>
      <c r="C151" s="194"/>
      <c r="D151" s="194"/>
      <c r="E151" s="194"/>
      <c r="F151" s="194"/>
      <c r="G151" s="194"/>
      <c r="H151" s="194"/>
      <c r="I151" s="194"/>
      <c r="J151" s="194"/>
      <c r="K151" s="194"/>
      <c r="L151" s="194"/>
      <c r="M151" s="194"/>
      <c r="N151" s="194"/>
      <c r="O151" s="194"/>
      <c r="P151" s="194"/>
      <c r="Q151" s="194"/>
      <c r="R151" s="194"/>
      <c r="S151" s="194"/>
      <c r="T151" s="194"/>
      <c r="U151" s="194"/>
      <c r="V151" s="194"/>
      <c r="W151" s="194"/>
      <c r="X151" s="194"/>
      <c r="Y151" s="194"/>
      <c r="Z151" s="194"/>
    </row>
    <row r="152" ht="12.0" customHeight="1">
      <c r="A152" s="194"/>
      <c r="B152" s="194"/>
      <c r="C152" s="194"/>
      <c r="D152" s="194"/>
      <c r="E152" s="194"/>
      <c r="F152" s="194"/>
      <c r="G152" s="194"/>
      <c r="H152" s="194"/>
      <c r="I152" s="194"/>
      <c r="J152" s="194"/>
      <c r="K152" s="194"/>
      <c r="L152" s="194"/>
      <c r="M152" s="194"/>
      <c r="N152" s="194"/>
      <c r="O152" s="194"/>
      <c r="P152" s="194"/>
      <c r="Q152" s="194"/>
      <c r="R152" s="194"/>
      <c r="S152" s="194"/>
      <c r="T152" s="194"/>
      <c r="U152" s="194"/>
      <c r="V152" s="194"/>
      <c r="W152" s="194"/>
      <c r="X152" s="194"/>
      <c r="Y152" s="194"/>
      <c r="Z152" s="194"/>
    </row>
    <row r="153" ht="12.0" customHeight="1">
      <c r="A153" s="194"/>
      <c r="B153" s="194"/>
      <c r="C153" s="194"/>
      <c r="D153" s="194"/>
      <c r="E153" s="194"/>
      <c r="F153" s="194"/>
      <c r="G153" s="194"/>
      <c r="H153" s="194"/>
      <c r="I153" s="194"/>
      <c r="J153" s="194"/>
      <c r="K153" s="194"/>
      <c r="L153" s="194"/>
      <c r="M153" s="194"/>
      <c r="N153" s="194"/>
      <c r="O153" s="194"/>
      <c r="P153" s="194"/>
      <c r="Q153" s="194"/>
      <c r="R153" s="194"/>
      <c r="S153" s="194"/>
      <c r="T153" s="194"/>
      <c r="U153" s="194"/>
      <c r="V153" s="194"/>
      <c r="W153" s="194"/>
      <c r="X153" s="194"/>
      <c r="Y153" s="194"/>
      <c r="Z153" s="194"/>
    </row>
    <row r="154" ht="12.0" customHeight="1">
      <c r="A154" s="194"/>
      <c r="B154" s="194"/>
      <c r="C154" s="194"/>
      <c r="D154" s="194"/>
      <c r="E154" s="194"/>
      <c r="F154" s="194"/>
      <c r="G154" s="194"/>
      <c r="H154" s="194"/>
      <c r="I154" s="194"/>
      <c r="J154" s="194"/>
      <c r="K154" s="194"/>
      <c r="L154" s="194"/>
      <c r="M154" s="194"/>
      <c r="N154" s="194"/>
      <c r="O154" s="194"/>
      <c r="P154" s="194"/>
      <c r="Q154" s="194"/>
      <c r="R154" s="194"/>
      <c r="S154" s="194"/>
      <c r="T154" s="194"/>
      <c r="U154" s="194"/>
      <c r="V154" s="194"/>
      <c r="W154" s="194"/>
      <c r="X154" s="194"/>
      <c r="Y154" s="194"/>
      <c r="Z154" s="194"/>
    </row>
    <row r="155" ht="12.0" customHeight="1">
      <c r="A155" s="194"/>
      <c r="B155" s="194"/>
      <c r="C155" s="194"/>
      <c r="D155" s="194"/>
      <c r="E155" s="194"/>
      <c r="F155" s="194"/>
      <c r="G155" s="194"/>
      <c r="H155" s="194"/>
      <c r="I155" s="194"/>
      <c r="J155" s="194"/>
      <c r="K155" s="194"/>
      <c r="L155" s="194"/>
      <c r="M155" s="194"/>
      <c r="N155" s="194"/>
      <c r="O155" s="194"/>
      <c r="P155" s="194"/>
      <c r="Q155" s="194"/>
      <c r="R155" s="194"/>
      <c r="S155" s="194"/>
      <c r="T155" s="194"/>
      <c r="U155" s="194"/>
      <c r="V155" s="194"/>
      <c r="W155" s="194"/>
      <c r="X155" s="194"/>
      <c r="Y155" s="194"/>
      <c r="Z155" s="194"/>
    </row>
    <row r="156" ht="12.0" customHeight="1">
      <c r="A156" s="194"/>
      <c r="B156" s="194"/>
      <c r="C156" s="194"/>
      <c r="D156" s="194"/>
      <c r="E156" s="194"/>
      <c r="F156" s="194"/>
      <c r="G156" s="194"/>
      <c r="H156" s="194"/>
      <c r="I156" s="194"/>
      <c r="J156" s="194"/>
      <c r="K156" s="194"/>
      <c r="L156" s="194"/>
      <c r="M156" s="194"/>
      <c r="N156" s="194"/>
      <c r="O156" s="194"/>
      <c r="P156" s="194"/>
      <c r="Q156" s="194"/>
      <c r="R156" s="194"/>
      <c r="S156" s="194"/>
      <c r="T156" s="194"/>
      <c r="U156" s="194"/>
      <c r="V156" s="194"/>
      <c r="W156" s="194"/>
      <c r="X156" s="194"/>
      <c r="Y156" s="194"/>
      <c r="Z156" s="194"/>
    </row>
    <row r="157" ht="12.0" customHeight="1">
      <c r="A157" s="194"/>
      <c r="B157" s="194"/>
      <c r="C157" s="194"/>
      <c r="D157" s="194"/>
      <c r="E157" s="194"/>
      <c r="F157" s="194"/>
      <c r="G157" s="194"/>
      <c r="H157" s="194"/>
      <c r="I157" s="194"/>
      <c r="J157" s="194"/>
      <c r="K157" s="194"/>
      <c r="L157" s="194"/>
      <c r="M157" s="194"/>
      <c r="N157" s="194"/>
      <c r="O157" s="194"/>
      <c r="P157" s="194"/>
      <c r="Q157" s="194"/>
      <c r="R157" s="194"/>
      <c r="S157" s="194"/>
      <c r="T157" s="194"/>
      <c r="U157" s="194"/>
      <c r="V157" s="194"/>
      <c r="W157" s="194"/>
      <c r="X157" s="194"/>
      <c r="Y157" s="194"/>
      <c r="Z157" s="194"/>
    </row>
    <row r="158" ht="12.0" customHeight="1">
      <c r="A158" s="194"/>
      <c r="B158" s="194"/>
      <c r="C158" s="194"/>
      <c r="D158" s="194"/>
      <c r="E158" s="194"/>
      <c r="F158" s="194"/>
      <c r="G158" s="194"/>
      <c r="H158" s="194"/>
      <c r="I158" s="194"/>
      <c r="J158" s="194"/>
      <c r="K158" s="194"/>
      <c r="L158" s="194"/>
      <c r="M158" s="194"/>
      <c r="N158" s="194"/>
      <c r="O158" s="194"/>
      <c r="P158" s="194"/>
      <c r="Q158" s="194"/>
      <c r="R158" s="194"/>
      <c r="S158" s="194"/>
      <c r="T158" s="194"/>
      <c r="U158" s="194"/>
      <c r="V158" s="194"/>
      <c r="W158" s="194"/>
      <c r="X158" s="194"/>
      <c r="Y158" s="194"/>
      <c r="Z158" s="194"/>
    </row>
    <row r="159" ht="12.0" customHeight="1">
      <c r="A159" s="194"/>
      <c r="B159" s="194"/>
      <c r="C159" s="194"/>
      <c r="D159" s="194"/>
      <c r="E159" s="194"/>
      <c r="F159" s="194"/>
      <c r="G159" s="194"/>
      <c r="H159" s="194"/>
      <c r="I159" s="194"/>
      <c r="J159" s="194"/>
      <c r="K159" s="194"/>
      <c r="L159" s="194"/>
      <c r="M159" s="194"/>
      <c r="N159" s="194"/>
      <c r="O159" s="194"/>
      <c r="P159" s="194"/>
      <c r="Q159" s="194"/>
      <c r="R159" s="194"/>
      <c r="S159" s="194"/>
      <c r="T159" s="194"/>
      <c r="U159" s="194"/>
      <c r="V159" s="194"/>
      <c r="W159" s="194"/>
      <c r="X159" s="194"/>
      <c r="Y159" s="194"/>
      <c r="Z159" s="194"/>
    </row>
    <row r="160" ht="12.0" customHeight="1">
      <c r="A160" s="194"/>
      <c r="B160" s="194"/>
      <c r="C160" s="194"/>
      <c r="D160" s="194"/>
      <c r="E160" s="194"/>
      <c r="F160" s="194"/>
      <c r="G160" s="194"/>
      <c r="H160" s="194"/>
      <c r="I160" s="194"/>
      <c r="J160" s="194"/>
      <c r="K160" s="194"/>
      <c r="L160" s="194"/>
      <c r="M160" s="194"/>
      <c r="N160" s="194"/>
      <c r="O160" s="194"/>
      <c r="P160" s="194"/>
      <c r="Q160" s="194"/>
      <c r="R160" s="194"/>
      <c r="S160" s="194"/>
      <c r="T160" s="194"/>
      <c r="U160" s="194"/>
      <c r="V160" s="194"/>
      <c r="W160" s="194"/>
      <c r="X160" s="194"/>
      <c r="Y160" s="194"/>
      <c r="Z160" s="194"/>
    </row>
    <row r="161" ht="12.0" customHeight="1">
      <c r="A161" s="194"/>
      <c r="B161" s="194"/>
      <c r="C161" s="194"/>
      <c r="D161" s="194"/>
      <c r="E161" s="194"/>
      <c r="F161" s="194"/>
      <c r="G161" s="194"/>
      <c r="H161" s="194"/>
      <c r="I161" s="194"/>
      <c r="J161" s="194"/>
      <c r="K161" s="194"/>
      <c r="L161" s="194"/>
      <c r="M161" s="194"/>
      <c r="N161" s="194"/>
      <c r="O161" s="194"/>
      <c r="P161" s="194"/>
      <c r="Q161" s="194"/>
      <c r="R161" s="194"/>
      <c r="S161" s="194"/>
      <c r="T161" s="194"/>
      <c r="U161" s="194"/>
      <c r="V161" s="194"/>
      <c r="W161" s="194"/>
      <c r="X161" s="194"/>
      <c r="Y161" s="194"/>
      <c r="Z161" s="194"/>
    </row>
    <row r="162" ht="12.0" customHeight="1">
      <c r="A162" s="194"/>
      <c r="B162" s="194"/>
      <c r="C162" s="194"/>
      <c r="D162" s="194"/>
      <c r="E162" s="194"/>
      <c r="F162" s="194"/>
      <c r="G162" s="194"/>
      <c r="H162" s="194"/>
      <c r="I162" s="194"/>
      <c r="J162" s="194"/>
      <c r="K162" s="194"/>
      <c r="L162" s="194"/>
      <c r="M162" s="194"/>
      <c r="N162" s="194"/>
      <c r="O162" s="194"/>
      <c r="P162" s="194"/>
      <c r="Q162" s="194"/>
      <c r="R162" s="194"/>
      <c r="S162" s="194"/>
      <c r="T162" s="194"/>
      <c r="U162" s="194"/>
      <c r="V162" s="194"/>
      <c r="W162" s="194"/>
      <c r="X162" s="194"/>
      <c r="Y162" s="194"/>
      <c r="Z162" s="194"/>
    </row>
    <row r="163" ht="12.0" customHeight="1">
      <c r="A163" s="194"/>
      <c r="B163" s="194"/>
      <c r="C163" s="194"/>
      <c r="D163" s="194"/>
      <c r="E163" s="194"/>
      <c r="F163" s="194"/>
      <c r="G163" s="194"/>
      <c r="H163" s="194"/>
      <c r="I163" s="194"/>
      <c r="J163" s="194"/>
      <c r="K163" s="194"/>
      <c r="L163" s="194"/>
      <c r="M163" s="194"/>
      <c r="N163" s="194"/>
      <c r="O163" s="194"/>
      <c r="P163" s="194"/>
      <c r="Q163" s="194"/>
      <c r="R163" s="194"/>
      <c r="S163" s="194"/>
      <c r="T163" s="194"/>
      <c r="U163" s="194"/>
      <c r="V163" s="194"/>
      <c r="W163" s="194"/>
      <c r="X163" s="194"/>
      <c r="Y163" s="194"/>
      <c r="Z163" s="194"/>
    </row>
    <row r="164" ht="12.0" customHeight="1">
      <c r="A164" s="194"/>
      <c r="B164" s="194"/>
      <c r="C164" s="194"/>
      <c r="D164" s="194"/>
      <c r="E164" s="194"/>
      <c r="F164" s="194"/>
      <c r="G164" s="194"/>
      <c r="H164" s="194"/>
      <c r="I164" s="194"/>
      <c r="J164" s="194"/>
      <c r="K164" s="194"/>
      <c r="L164" s="194"/>
      <c r="M164" s="194"/>
      <c r="N164" s="194"/>
      <c r="O164" s="194"/>
      <c r="P164" s="194"/>
      <c r="Q164" s="194"/>
      <c r="R164" s="194"/>
      <c r="S164" s="194"/>
      <c r="T164" s="194"/>
      <c r="U164" s="194"/>
      <c r="V164" s="194"/>
      <c r="W164" s="194"/>
      <c r="X164" s="194"/>
      <c r="Y164" s="194"/>
      <c r="Z164" s="194"/>
    </row>
    <row r="165" ht="12.0" customHeight="1">
      <c r="A165" s="194"/>
      <c r="B165" s="194"/>
      <c r="C165" s="194"/>
      <c r="D165" s="194"/>
      <c r="E165" s="194"/>
      <c r="F165" s="194"/>
      <c r="G165" s="194"/>
      <c r="H165" s="194"/>
      <c r="I165" s="194"/>
      <c r="J165" s="194"/>
      <c r="K165" s="194"/>
      <c r="L165" s="194"/>
      <c r="M165" s="194"/>
      <c r="N165" s="194"/>
      <c r="O165" s="194"/>
      <c r="P165" s="194"/>
      <c r="Q165" s="194"/>
      <c r="R165" s="194"/>
      <c r="S165" s="194"/>
      <c r="T165" s="194"/>
      <c r="U165" s="194"/>
      <c r="V165" s="194"/>
      <c r="W165" s="194"/>
      <c r="X165" s="194"/>
      <c r="Y165" s="194"/>
      <c r="Z165" s="194"/>
    </row>
    <row r="166" ht="12.0" customHeight="1">
      <c r="A166" s="194"/>
      <c r="B166" s="194"/>
      <c r="C166" s="194"/>
      <c r="D166" s="194"/>
      <c r="E166" s="194"/>
      <c r="F166" s="194"/>
      <c r="G166" s="194"/>
      <c r="H166" s="194"/>
      <c r="I166" s="194"/>
      <c r="J166" s="194"/>
      <c r="K166" s="194"/>
      <c r="L166" s="194"/>
      <c r="M166" s="194"/>
      <c r="N166" s="194"/>
      <c r="O166" s="194"/>
      <c r="P166" s="194"/>
      <c r="Q166" s="194"/>
      <c r="R166" s="194"/>
      <c r="S166" s="194"/>
      <c r="T166" s="194"/>
      <c r="U166" s="194"/>
      <c r="V166" s="194"/>
      <c r="W166" s="194"/>
      <c r="X166" s="194"/>
      <c r="Y166" s="194"/>
      <c r="Z166" s="194"/>
    </row>
    <row r="167" ht="12.0" customHeight="1">
      <c r="A167" s="194"/>
      <c r="B167" s="194"/>
      <c r="C167" s="194"/>
      <c r="D167" s="194"/>
      <c r="E167" s="194"/>
      <c r="F167" s="194"/>
      <c r="G167" s="194"/>
      <c r="H167" s="194"/>
      <c r="I167" s="194"/>
      <c r="J167" s="194"/>
      <c r="K167" s="194"/>
      <c r="L167" s="194"/>
      <c r="M167" s="194"/>
      <c r="N167" s="194"/>
      <c r="O167" s="194"/>
      <c r="P167" s="194"/>
      <c r="Q167" s="194"/>
      <c r="R167" s="194"/>
      <c r="S167" s="194"/>
      <c r="T167" s="194"/>
      <c r="U167" s="194"/>
      <c r="V167" s="194"/>
      <c r="W167" s="194"/>
      <c r="X167" s="194"/>
      <c r="Y167" s="194"/>
      <c r="Z167" s="194"/>
    </row>
    <row r="168" ht="12.0" customHeight="1">
      <c r="A168" s="194"/>
      <c r="B168" s="194"/>
      <c r="C168" s="194"/>
      <c r="D168" s="194"/>
      <c r="E168" s="194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  <c r="V168" s="194"/>
      <c r="W168" s="194"/>
      <c r="X168" s="194"/>
      <c r="Y168" s="194"/>
      <c r="Z168" s="194"/>
    </row>
    <row r="169" ht="12.0" customHeight="1">
      <c r="A169" s="194"/>
      <c r="B169" s="194"/>
      <c r="C169" s="194"/>
      <c r="D169" s="194"/>
      <c r="E169" s="194"/>
      <c r="F169" s="194"/>
      <c r="G169" s="194"/>
      <c r="H169" s="194"/>
      <c r="I169" s="194"/>
      <c r="J169" s="194"/>
      <c r="K169" s="194"/>
      <c r="L169" s="194"/>
      <c r="M169" s="194"/>
      <c r="N169" s="194"/>
      <c r="O169" s="194"/>
      <c r="P169" s="194"/>
      <c r="Q169" s="194"/>
      <c r="R169" s="194"/>
      <c r="S169" s="194"/>
      <c r="T169" s="194"/>
      <c r="U169" s="194"/>
      <c r="V169" s="194"/>
      <c r="W169" s="194"/>
      <c r="X169" s="194"/>
      <c r="Y169" s="194"/>
      <c r="Z169" s="194"/>
    </row>
    <row r="170" ht="12.0" customHeight="1">
      <c r="A170" s="194"/>
      <c r="B170" s="194"/>
      <c r="C170" s="194"/>
      <c r="D170" s="194"/>
      <c r="E170" s="194"/>
      <c r="F170" s="194"/>
      <c r="G170" s="194"/>
      <c r="H170" s="194"/>
      <c r="I170" s="194"/>
      <c r="J170" s="194"/>
      <c r="K170" s="194"/>
      <c r="L170" s="194"/>
      <c r="M170" s="194"/>
      <c r="N170" s="194"/>
      <c r="O170" s="194"/>
      <c r="P170" s="194"/>
      <c r="Q170" s="194"/>
      <c r="R170" s="194"/>
      <c r="S170" s="194"/>
      <c r="T170" s="194"/>
      <c r="U170" s="194"/>
      <c r="V170" s="194"/>
      <c r="W170" s="194"/>
      <c r="X170" s="194"/>
      <c r="Y170" s="194"/>
      <c r="Z170" s="194"/>
    </row>
    <row r="171" ht="12.0" customHeight="1">
      <c r="A171" s="194"/>
      <c r="B171" s="194"/>
      <c r="C171" s="194"/>
      <c r="D171" s="194"/>
      <c r="E171" s="194"/>
      <c r="F171" s="194"/>
      <c r="G171" s="194"/>
      <c r="H171" s="194"/>
      <c r="I171" s="194"/>
      <c r="J171" s="194"/>
      <c r="K171" s="194"/>
      <c r="L171" s="194"/>
      <c r="M171" s="194"/>
      <c r="N171" s="194"/>
      <c r="O171" s="194"/>
      <c r="P171" s="194"/>
      <c r="Q171" s="194"/>
      <c r="R171" s="194"/>
      <c r="S171" s="194"/>
      <c r="T171" s="194"/>
      <c r="U171" s="194"/>
      <c r="V171" s="194"/>
      <c r="W171" s="194"/>
      <c r="X171" s="194"/>
      <c r="Y171" s="194"/>
      <c r="Z171" s="194"/>
    </row>
    <row r="172" ht="12.0" customHeight="1">
      <c r="A172" s="194"/>
      <c r="B172" s="194"/>
      <c r="C172" s="194"/>
      <c r="D172" s="194"/>
      <c r="E172" s="194"/>
      <c r="F172" s="194"/>
      <c r="G172" s="194"/>
      <c r="H172" s="194"/>
      <c r="I172" s="194"/>
      <c r="J172" s="194"/>
      <c r="K172" s="194"/>
      <c r="L172" s="194"/>
      <c r="M172" s="194"/>
      <c r="N172" s="194"/>
      <c r="O172" s="194"/>
      <c r="P172" s="194"/>
      <c r="Q172" s="194"/>
      <c r="R172" s="194"/>
      <c r="S172" s="194"/>
      <c r="T172" s="194"/>
      <c r="U172" s="194"/>
      <c r="V172" s="194"/>
      <c r="W172" s="194"/>
      <c r="X172" s="194"/>
      <c r="Y172" s="194"/>
      <c r="Z172" s="194"/>
    </row>
    <row r="173" ht="12.0" customHeight="1">
      <c r="A173" s="194"/>
      <c r="B173" s="194"/>
      <c r="C173" s="194"/>
      <c r="D173" s="194"/>
      <c r="E173" s="194"/>
      <c r="F173" s="194"/>
      <c r="G173" s="194"/>
      <c r="H173" s="194"/>
      <c r="I173" s="194"/>
      <c r="J173" s="194"/>
      <c r="K173" s="194"/>
      <c r="L173" s="194"/>
      <c r="M173" s="194"/>
      <c r="N173" s="194"/>
      <c r="O173" s="194"/>
      <c r="P173" s="194"/>
      <c r="Q173" s="194"/>
      <c r="R173" s="194"/>
      <c r="S173" s="194"/>
      <c r="T173" s="194"/>
      <c r="U173" s="194"/>
      <c r="V173" s="194"/>
      <c r="W173" s="194"/>
      <c r="X173" s="194"/>
      <c r="Y173" s="194"/>
      <c r="Z173" s="194"/>
    </row>
    <row r="174" ht="12.0" customHeight="1">
      <c r="A174" s="194"/>
      <c r="B174" s="194"/>
      <c r="C174" s="194"/>
      <c r="D174" s="194"/>
      <c r="E174" s="194"/>
      <c r="F174" s="194"/>
      <c r="G174" s="194"/>
      <c r="H174" s="194"/>
      <c r="I174" s="194"/>
      <c r="J174" s="194"/>
      <c r="K174" s="194"/>
      <c r="L174" s="194"/>
      <c r="M174" s="194"/>
      <c r="N174" s="194"/>
      <c r="O174" s="194"/>
      <c r="P174" s="194"/>
      <c r="Q174" s="194"/>
      <c r="R174" s="194"/>
      <c r="S174" s="194"/>
      <c r="T174" s="194"/>
      <c r="U174" s="194"/>
      <c r="V174" s="194"/>
      <c r="W174" s="194"/>
      <c r="X174" s="194"/>
      <c r="Y174" s="194"/>
      <c r="Z174" s="194"/>
    </row>
    <row r="175" ht="12.0" customHeight="1">
      <c r="A175" s="194"/>
      <c r="B175" s="194"/>
      <c r="C175" s="194"/>
      <c r="D175" s="194"/>
      <c r="E175" s="194"/>
      <c r="F175" s="194"/>
      <c r="G175" s="194"/>
      <c r="H175" s="194"/>
      <c r="I175" s="194"/>
      <c r="J175" s="194"/>
      <c r="K175" s="194"/>
      <c r="L175" s="194"/>
      <c r="M175" s="194"/>
      <c r="N175" s="194"/>
      <c r="O175" s="194"/>
      <c r="P175" s="194"/>
      <c r="Q175" s="194"/>
      <c r="R175" s="194"/>
      <c r="S175" s="194"/>
      <c r="T175" s="194"/>
      <c r="U175" s="194"/>
      <c r="V175" s="194"/>
      <c r="W175" s="194"/>
      <c r="X175" s="194"/>
      <c r="Y175" s="194"/>
      <c r="Z175" s="194"/>
    </row>
    <row r="176" ht="12.0" customHeight="1">
      <c r="A176" s="194"/>
      <c r="B176" s="194"/>
      <c r="C176" s="194"/>
      <c r="D176" s="194"/>
      <c r="E176" s="194"/>
      <c r="F176" s="194"/>
      <c r="G176" s="194"/>
      <c r="H176" s="194"/>
      <c r="I176" s="194"/>
      <c r="J176" s="194"/>
      <c r="K176" s="194"/>
      <c r="L176" s="194"/>
      <c r="M176" s="194"/>
      <c r="N176" s="194"/>
      <c r="O176" s="194"/>
      <c r="P176" s="194"/>
      <c r="Q176" s="194"/>
      <c r="R176" s="194"/>
      <c r="S176" s="194"/>
      <c r="T176" s="194"/>
      <c r="U176" s="194"/>
      <c r="V176" s="194"/>
      <c r="W176" s="194"/>
      <c r="X176" s="194"/>
      <c r="Y176" s="194"/>
      <c r="Z176" s="194"/>
    </row>
    <row r="177" ht="12.0" customHeight="1">
      <c r="A177" s="194"/>
      <c r="B177" s="194"/>
      <c r="C177" s="194"/>
      <c r="D177" s="194"/>
      <c r="E177" s="194"/>
      <c r="F177" s="194"/>
      <c r="G177" s="194"/>
      <c r="H177" s="194"/>
      <c r="I177" s="194"/>
      <c r="J177" s="194"/>
      <c r="K177" s="194"/>
      <c r="L177" s="194"/>
      <c r="M177" s="194"/>
      <c r="N177" s="194"/>
      <c r="O177" s="194"/>
      <c r="P177" s="194"/>
      <c r="Q177" s="194"/>
      <c r="R177" s="194"/>
      <c r="S177" s="194"/>
      <c r="T177" s="194"/>
      <c r="U177" s="194"/>
      <c r="V177" s="194"/>
      <c r="W177" s="194"/>
      <c r="X177" s="194"/>
      <c r="Y177" s="194"/>
      <c r="Z177" s="194"/>
    </row>
    <row r="178" ht="12.0" customHeight="1">
      <c r="A178" s="194"/>
      <c r="B178" s="194"/>
      <c r="C178" s="194"/>
      <c r="D178" s="194"/>
      <c r="E178" s="194"/>
      <c r="F178" s="194"/>
      <c r="G178" s="194"/>
      <c r="H178" s="194"/>
      <c r="I178" s="194"/>
      <c r="J178" s="194"/>
      <c r="K178" s="194"/>
      <c r="L178" s="194"/>
      <c r="M178" s="194"/>
      <c r="N178" s="194"/>
      <c r="O178" s="194"/>
      <c r="P178" s="194"/>
      <c r="Q178" s="194"/>
      <c r="R178" s="194"/>
      <c r="S178" s="194"/>
      <c r="T178" s="194"/>
      <c r="U178" s="194"/>
      <c r="V178" s="194"/>
      <c r="W178" s="194"/>
      <c r="X178" s="194"/>
      <c r="Y178" s="194"/>
      <c r="Z178" s="194"/>
    </row>
    <row r="179" ht="12.0" customHeight="1">
      <c r="A179" s="194"/>
      <c r="B179" s="194"/>
      <c r="C179" s="194"/>
      <c r="D179" s="194"/>
      <c r="E179" s="194"/>
      <c r="F179" s="194"/>
      <c r="G179" s="194"/>
      <c r="H179" s="194"/>
      <c r="I179" s="194"/>
      <c r="J179" s="194"/>
      <c r="K179" s="194"/>
      <c r="L179" s="194"/>
      <c r="M179" s="194"/>
      <c r="N179" s="194"/>
      <c r="O179" s="194"/>
      <c r="P179" s="194"/>
      <c r="Q179" s="194"/>
      <c r="R179" s="194"/>
      <c r="S179" s="194"/>
      <c r="T179" s="194"/>
      <c r="U179" s="194"/>
      <c r="V179" s="194"/>
      <c r="W179" s="194"/>
      <c r="X179" s="194"/>
      <c r="Y179" s="194"/>
      <c r="Z179" s="194"/>
    </row>
    <row r="180" ht="12.0" customHeight="1">
      <c r="A180" s="194"/>
      <c r="B180" s="194"/>
      <c r="C180" s="194"/>
      <c r="D180" s="194"/>
      <c r="E180" s="194"/>
      <c r="F180" s="194"/>
      <c r="G180" s="194"/>
      <c r="H180" s="194"/>
      <c r="I180" s="194"/>
      <c r="J180" s="194"/>
      <c r="K180" s="194"/>
      <c r="L180" s="194"/>
      <c r="M180" s="194"/>
      <c r="N180" s="194"/>
      <c r="O180" s="194"/>
      <c r="P180" s="194"/>
      <c r="Q180" s="194"/>
      <c r="R180" s="194"/>
      <c r="S180" s="194"/>
      <c r="T180" s="194"/>
      <c r="U180" s="194"/>
      <c r="V180" s="194"/>
      <c r="W180" s="194"/>
      <c r="X180" s="194"/>
      <c r="Y180" s="194"/>
      <c r="Z180" s="194"/>
    </row>
    <row r="181" ht="12.0" customHeight="1">
      <c r="A181" s="194"/>
      <c r="B181" s="194"/>
      <c r="C181" s="194"/>
      <c r="D181" s="194"/>
      <c r="E181" s="194"/>
      <c r="F181" s="194"/>
      <c r="G181" s="194"/>
      <c r="H181" s="194"/>
      <c r="I181" s="194"/>
      <c r="J181" s="194"/>
      <c r="K181" s="194"/>
      <c r="L181" s="194"/>
      <c r="M181" s="194"/>
      <c r="N181" s="194"/>
      <c r="O181" s="194"/>
      <c r="P181" s="194"/>
      <c r="Q181" s="194"/>
      <c r="R181" s="194"/>
      <c r="S181" s="194"/>
      <c r="T181" s="194"/>
      <c r="U181" s="194"/>
      <c r="V181" s="194"/>
      <c r="W181" s="194"/>
      <c r="X181" s="194"/>
      <c r="Y181" s="194"/>
      <c r="Z181" s="194"/>
    </row>
    <row r="182" ht="12.0" customHeight="1">
      <c r="A182" s="194"/>
      <c r="B182" s="194"/>
      <c r="C182" s="194"/>
      <c r="D182" s="194"/>
      <c r="E182" s="194"/>
      <c r="F182" s="194"/>
      <c r="G182" s="194"/>
      <c r="H182" s="194"/>
      <c r="I182" s="194"/>
      <c r="J182" s="194"/>
      <c r="K182" s="194"/>
      <c r="L182" s="194"/>
      <c r="M182" s="194"/>
      <c r="N182" s="194"/>
      <c r="O182" s="194"/>
      <c r="P182" s="194"/>
      <c r="Q182" s="194"/>
      <c r="R182" s="194"/>
      <c r="S182" s="194"/>
      <c r="T182" s="194"/>
      <c r="U182" s="194"/>
      <c r="V182" s="194"/>
      <c r="W182" s="194"/>
      <c r="X182" s="194"/>
      <c r="Y182" s="194"/>
      <c r="Z182" s="194"/>
    </row>
    <row r="183" ht="12.0" customHeight="1">
      <c r="A183" s="194"/>
      <c r="B183" s="194"/>
      <c r="C183" s="194"/>
      <c r="D183" s="194"/>
      <c r="E183" s="194"/>
      <c r="F183" s="194"/>
      <c r="G183" s="194"/>
      <c r="H183" s="194"/>
      <c r="I183" s="194"/>
      <c r="J183" s="194"/>
      <c r="K183" s="194"/>
      <c r="L183" s="194"/>
      <c r="M183" s="194"/>
      <c r="N183" s="194"/>
      <c r="O183" s="194"/>
      <c r="P183" s="194"/>
      <c r="Q183" s="194"/>
      <c r="R183" s="194"/>
      <c r="S183" s="194"/>
      <c r="T183" s="194"/>
      <c r="U183" s="194"/>
      <c r="V183" s="194"/>
      <c r="W183" s="194"/>
      <c r="X183" s="194"/>
      <c r="Y183" s="194"/>
      <c r="Z183" s="194"/>
    </row>
    <row r="184" ht="12.0" customHeight="1">
      <c r="A184" s="194"/>
      <c r="B184" s="194"/>
      <c r="C184" s="194"/>
      <c r="D184" s="194"/>
      <c r="E184" s="194"/>
      <c r="F184" s="194"/>
      <c r="G184" s="194"/>
      <c r="H184" s="194"/>
      <c r="I184" s="194"/>
      <c r="J184" s="194"/>
      <c r="K184" s="194"/>
      <c r="L184" s="194"/>
      <c r="M184" s="194"/>
      <c r="N184" s="194"/>
      <c r="O184" s="194"/>
      <c r="P184" s="194"/>
      <c r="Q184" s="194"/>
      <c r="R184" s="194"/>
      <c r="S184" s="194"/>
      <c r="T184" s="194"/>
      <c r="U184" s="194"/>
      <c r="V184" s="194"/>
      <c r="W184" s="194"/>
      <c r="X184" s="194"/>
      <c r="Y184" s="194"/>
      <c r="Z184" s="194"/>
    </row>
    <row r="185" ht="12.0" customHeight="1">
      <c r="A185" s="194"/>
      <c r="B185" s="194"/>
      <c r="C185" s="194"/>
      <c r="D185" s="194"/>
      <c r="E185" s="194"/>
      <c r="F185" s="194"/>
      <c r="G185" s="194"/>
      <c r="H185" s="194"/>
      <c r="I185" s="194"/>
      <c r="J185" s="194"/>
      <c r="K185" s="194"/>
      <c r="L185" s="194"/>
      <c r="M185" s="194"/>
      <c r="N185" s="194"/>
      <c r="O185" s="194"/>
      <c r="P185" s="194"/>
      <c r="Q185" s="194"/>
      <c r="R185" s="194"/>
      <c r="S185" s="194"/>
      <c r="T185" s="194"/>
      <c r="U185" s="194"/>
      <c r="V185" s="194"/>
      <c r="W185" s="194"/>
      <c r="X185" s="194"/>
      <c r="Y185" s="194"/>
      <c r="Z185" s="194"/>
    </row>
    <row r="186" ht="12.0" customHeight="1">
      <c r="A186" s="194"/>
      <c r="B186" s="194"/>
      <c r="C186" s="194"/>
      <c r="D186" s="194"/>
      <c r="E186" s="194"/>
      <c r="F186" s="194"/>
      <c r="G186" s="194"/>
      <c r="H186" s="194"/>
      <c r="I186" s="194"/>
      <c r="J186" s="194"/>
      <c r="K186" s="194"/>
      <c r="L186" s="194"/>
      <c r="M186" s="194"/>
      <c r="N186" s="194"/>
      <c r="O186" s="194"/>
      <c r="P186" s="194"/>
      <c r="Q186" s="194"/>
      <c r="R186" s="194"/>
      <c r="S186" s="194"/>
      <c r="T186" s="194"/>
      <c r="U186" s="194"/>
      <c r="V186" s="194"/>
      <c r="W186" s="194"/>
      <c r="X186" s="194"/>
      <c r="Y186" s="194"/>
      <c r="Z186" s="194"/>
    </row>
    <row r="187" ht="12.0" customHeight="1">
      <c r="A187" s="194"/>
      <c r="B187" s="194"/>
      <c r="C187" s="194"/>
      <c r="D187" s="194"/>
      <c r="E187" s="194"/>
      <c r="F187" s="194"/>
      <c r="G187" s="194"/>
      <c r="H187" s="194"/>
      <c r="I187" s="194"/>
      <c r="J187" s="194"/>
      <c r="K187" s="194"/>
      <c r="L187" s="194"/>
      <c r="M187" s="194"/>
      <c r="N187" s="194"/>
      <c r="O187" s="194"/>
      <c r="P187" s="194"/>
      <c r="Q187" s="194"/>
      <c r="R187" s="194"/>
      <c r="S187" s="194"/>
      <c r="T187" s="194"/>
      <c r="U187" s="194"/>
      <c r="V187" s="194"/>
      <c r="W187" s="194"/>
      <c r="X187" s="194"/>
      <c r="Y187" s="194"/>
      <c r="Z187" s="194"/>
    </row>
    <row r="188" ht="12.0" customHeight="1">
      <c r="A188" s="194"/>
      <c r="B188" s="194"/>
      <c r="C188" s="194"/>
      <c r="D188" s="194"/>
      <c r="E188" s="194"/>
      <c r="F188" s="194"/>
      <c r="G188" s="194"/>
      <c r="H188" s="194"/>
      <c r="I188" s="194"/>
      <c r="J188" s="194"/>
      <c r="K188" s="194"/>
      <c r="L188" s="194"/>
      <c r="M188" s="194"/>
      <c r="N188" s="194"/>
      <c r="O188" s="194"/>
      <c r="P188" s="194"/>
      <c r="Q188" s="194"/>
      <c r="R188" s="194"/>
      <c r="S188" s="194"/>
      <c r="T188" s="194"/>
      <c r="U188" s="194"/>
      <c r="V188" s="194"/>
      <c r="W188" s="194"/>
      <c r="X188" s="194"/>
      <c r="Y188" s="194"/>
      <c r="Z188" s="194"/>
    </row>
    <row r="189" ht="12.0" customHeight="1">
      <c r="A189" s="194"/>
      <c r="B189" s="194"/>
      <c r="C189" s="194"/>
      <c r="D189" s="194"/>
      <c r="E189" s="194"/>
      <c r="F189" s="194"/>
      <c r="G189" s="194"/>
      <c r="H189" s="194"/>
      <c r="I189" s="194"/>
      <c r="J189" s="194"/>
      <c r="K189" s="194"/>
      <c r="L189" s="194"/>
      <c r="M189" s="194"/>
      <c r="N189" s="194"/>
      <c r="O189" s="194"/>
      <c r="P189" s="194"/>
      <c r="Q189" s="194"/>
      <c r="R189" s="194"/>
      <c r="S189" s="194"/>
      <c r="T189" s="194"/>
      <c r="U189" s="194"/>
      <c r="V189" s="194"/>
      <c r="W189" s="194"/>
      <c r="X189" s="194"/>
      <c r="Y189" s="194"/>
      <c r="Z189" s="194"/>
    </row>
    <row r="190" ht="12.0" customHeight="1">
      <c r="A190" s="194"/>
      <c r="B190" s="194"/>
      <c r="C190" s="194"/>
      <c r="D190" s="194"/>
      <c r="E190" s="194"/>
      <c r="F190" s="194"/>
      <c r="G190" s="194"/>
      <c r="H190" s="194"/>
      <c r="I190" s="194"/>
      <c r="J190" s="194"/>
      <c r="K190" s="194"/>
      <c r="L190" s="194"/>
      <c r="M190" s="194"/>
      <c r="N190" s="194"/>
      <c r="O190" s="194"/>
      <c r="P190" s="194"/>
      <c r="Q190" s="194"/>
      <c r="R190" s="194"/>
      <c r="S190" s="194"/>
      <c r="T190" s="194"/>
      <c r="U190" s="194"/>
      <c r="V190" s="194"/>
      <c r="W190" s="194"/>
      <c r="X190" s="194"/>
      <c r="Y190" s="194"/>
      <c r="Z190" s="194"/>
    </row>
    <row r="191" ht="12.0" customHeight="1">
      <c r="A191" s="194"/>
      <c r="B191" s="194"/>
      <c r="C191" s="194"/>
      <c r="D191" s="194"/>
      <c r="E191" s="194"/>
      <c r="F191" s="194"/>
      <c r="G191" s="194"/>
      <c r="H191" s="194"/>
      <c r="I191" s="194"/>
      <c r="J191" s="194"/>
      <c r="K191" s="194"/>
      <c r="L191" s="194"/>
      <c r="M191" s="194"/>
      <c r="N191" s="194"/>
      <c r="O191" s="194"/>
      <c r="P191" s="194"/>
      <c r="Q191" s="194"/>
      <c r="R191" s="194"/>
      <c r="S191" s="194"/>
      <c r="T191" s="194"/>
      <c r="U191" s="194"/>
      <c r="V191" s="194"/>
      <c r="W191" s="194"/>
      <c r="X191" s="194"/>
      <c r="Y191" s="194"/>
      <c r="Z191" s="194"/>
    </row>
    <row r="192" ht="12.0" customHeight="1">
      <c r="A192" s="194"/>
      <c r="B192" s="194"/>
      <c r="C192" s="194"/>
      <c r="D192" s="194"/>
      <c r="E192" s="194"/>
      <c r="F192" s="194"/>
      <c r="G192" s="194"/>
      <c r="H192" s="194"/>
      <c r="I192" s="194"/>
      <c r="J192" s="194"/>
      <c r="K192" s="194"/>
      <c r="L192" s="194"/>
      <c r="M192" s="194"/>
      <c r="N192" s="194"/>
      <c r="O192" s="194"/>
      <c r="P192" s="194"/>
      <c r="Q192" s="194"/>
      <c r="R192" s="194"/>
      <c r="S192" s="194"/>
      <c r="T192" s="194"/>
      <c r="U192" s="194"/>
      <c r="V192" s="194"/>
      <c r="W192" s="194"/>
      <c r="X192" s="194"/>
      <c r="Y192" s="194"/>
      <c r="Z192" s="194"/>
    </row>
    <row r="193" ht="12.0" customHeight="1">
      <c r="A193" s="194"/>
      <c r="B193" s="194"/>
      <c r="C193" s="194"/>
      <c r="D193" s="194"/>
      <c r="E193" s="194"/>
      <c r="F193" s="194"/>
      <c r="G193" s="194"/>
      <c r="H193" s="194"/>
      <c r="I193" s="194"/>
      <c r="J193" s="194"/>
      <c r="K193" s="194"/>
      <c r="L193" s="194"/>
      <c r="M193" s="194"/>
      <c r="N193" s="194"/>
      <c r="O193" s="194"/>
      <c r="P193" s="194"/>
      <c r="Q193" s="194"/>
      <c r="R193" s="194"/>
      <c r="S193" s="194"/>
      <c r="T193" s="194"/>
      <c r="U193" s="194"/>
      <c r="V193" s="194"/>
      <c r="W193" s="194"/>
      <c r="X193" s="194"/>
      <c r="Y193" s="194"/>
      <c r="Z193" s="194"/>
    </row>
    <row r="194" ht="12.0" customHeight="1">
      <c r="A194" s="194"/>
      <c r="B194" s="194"/>
      <c r="C194" s="194"/>
      <c r="D194" s="194"/>
      <c r="E194" s="194"/>
      <c r="F194" s="194"/>
      <c r="G194" s="194"/>
      <c r="H194" s="194"/>
      <c r="I194" s="194"/>
      <c r="J194" s="194"/>
      <c r="K194" s="194"/>
      <c r="L194" s="194"/>
      <c r="M194" s="194"/>
      <c r="N194" s="194"/>
      <c r="O194" s="194"/>
      <c r="P194" s="194"/>
      <c r="Q194" s="194"/>
      <c r="R194" s="194"/>
      <c r="S194" s="194"/>
      <c r="T194" s="194"/>
      <c r="U194" s="194"/>
      <c r="V194" s="194"/>
      <c r="W194" s="194"/>
      <c r="X194" s="194"/>
      <c r="Y194" s="194"/>
      <c r="Z194" s="194"/>
    </row>
    <row r="195" ht="12.0" customHeight="1">
      <c r="A195" s="194"/>
      <c r="B195" s="194"/>
      <c r="C195" s="194"/>
      <c r="D195" s="194"/>
      <c r="E195" s="194"/>
      <c r="F195" s="194"/>
      <c r="G195" s="194"/>
      <c r="H195" s="194"/>
      <c r="I195" s="194"/>
      <c r="J195" s="194"/>
      <c r="K195" s="194"/>
      <c r="L195" s="194"/>
      <c r="M195" s="194"/>
      <c r="N195" s="194"/>
      <c r="O195" s="194"/>
      <c r="P195" s="194"/>
      <c r="Q195" s="194"/>
      <c r="R195" s="194"/>
      <c r="S195" s="194"/>
      <c r="T195" s="194"/>
      <c r="U195" s="194"/>
      <c r="V195" s="194"/>
      <c r="W195" s="194"/>
      <c r="X195" s="194"/>
      <c r="Y195" s="194"/>
      <c r="Z195" s="194"/>
    </row>
    <row r="196" ht="12.0" customHeight="1">
      <c r="A196" s="194"/>
      <c r="B196" s="194"/>
      <c r="C196" s="194"/>
      <c r="D196" s="194"/>
      <c r="E196" s="194"/>
      <c r="F196" s="194"/>
      <c r="G196" s="194"/>
      <c r="H196" s="194"/>
      <c r="I196" s="194"/>
      <c r="J196" s="194"/>
      <c r="K196" s="194"/>
      <c r="L196" s="194"/>
      <c r="M196" s="194"/>
      <c r="N196" s="194"/>
      <c r="O196" s="194"/>
      <c r="P196" s="194"/>
      <c r="Q196" s="194"/>
      <c r="R196" s="194"/>
      <c r="S196" s="194"/>
      <c r="T196" s="194"/>
      <c r="U196" s="194"/>
      <c r="V196" s="194"/>
      <c r="W196" s="194"/>
      <c r="X196" s="194"/>
      <c r="Y196" s="194"/>
      <c r="Z196" s="194"/>
    </row>
    <row r="197" ht="12.0" customHeight="1">
      <c r="A197" s="194"/>
      <c r="B197" s="194"/>
      <c r="C197" s="194"/>
      <c r="D197" s="194"/>
      <c r="E197" s="194"/>
      <c r="F197" s="194"/>
      <c r="G197" s="194"/>
      <c r="H197" s="194"/>
      <c r="I197" s="194"/>
      <c r="J197" s="194"/>
      <c r="K197" s="194"/>
      <c r="L197" s="194"/>
      <c r="M197" s="194"/>
      <c r="N197" s="194"/>
      <c r="O197" s="194"/>
      <c r="P197" s="194"/>
      <c r="Q197" s="194"/>
      <c r="R197" s="194"/>
      <c r="S197" s="194"/>
      <c r="T197" s="194"/>
      <c r="U197" s="194"/>
      <c r="V197" s="194"/>
      <c r="W197" s="194"/>
      <c r="X197" s="194"/>
      <c r="Y197" s="194"/>
      <c r="Z197" s="194"/>
    </row>
    <row r="198" ht="12.0" customHeight="1">
      <c r="A198" s="194"/>
      <c r="B198" s="194"/>
      <c r="C198" s="194"/>
      <c r="D198" s="194"/>
      <c r="E198" s="194"/>
      <c r="F198" s="194"/>
      <c r="G198" s="194"/>
      <c r="H198" s="194"/>
      <c r="I198" s="194"/>
      <c r="J198" s="194"/>
      <c r="K198" s="194"/>
      <c r="L198" s="194"/>
      <c r="M198" s="194"/>
      <c r="N198" s="194"/>
      <c r="O198" s="194"/>
      <c r="P198" s="194"/>
      <c r="Q198" s="194"/>
      <c r="R198" s="194"/>
      <c r="S198" s="194"/>
      <c r="T198" s="194"/>
      <c r="U198" s="194"/>
      <c r="V198" s="194"/>
      <c r="W198" s="194"/>
      <c r="X198" s="194"/>
      <c r="Y198" s="194"/>
      <c r="Z198" s="194"/>
    </row>
    <row r="199" ht="12.0" customHeight="1">
      <c r="A199" s="194"/>
      <c r="B199" s="194"/>
      <c r="C199" s="194"/>
      <c r="D199" s="194"/>
      <c r="E199" s="194"/>
      <c r="F199" s="194"/>
      <c r="G199" s="194"/>
      <c r="H199" s="194"/>
      <c r="I199" s="194"/>
      <c r="J199" s="194"/>
      <c r="K199" s="194"/>
      <c r="L199" s="194"/>
      <c r="M199" s="194"/>
      <c r="N199" s="194"/>
      <c r="O199" s="194"/>
      <c r="P199" s="194"/>
      <c r="Q199" s="194"/>
      <c r="R199" s="194"/>
      <c r="S199" s="194"/>
      <c r="T199" s="194"/>
      <c r="U199" s="194"/>
      <c r="V199" s="194"/>
      <c r="W199" s="194"/>
      <c r="X199" s="194"/>
      <c r="Y199" s="194"/>
      <c r="Z199" s="194"/>
    </row>
    <row r="200" ht="12.0" customHeight="1">
      <c r="A200" s="194"/>
      <c r="B200" s="194"/>
      <c r="C200" s="194"/>
      <c r="D200" s="194"/>
      <c r="E200" s="194"/>
      <c r="F200" s="194"/>
      <c r="G200" s="194"/>
      <c r="H200" s="194"/>
      <c r="I200" s="194"/>
      <c r="J200" s="194"/>
      <c r="K200" s="194"/>
      <c r="L200" s="194"/>
      <c r="M200" s="194"/>
      <c r="N200" s="194"/>
      <c r="O200" s="194"/>
      <c r="P200" s="194"/>
      <c r="Q200" s="194"/>
      <c r="R200" s="194"/>
      <c r="S200" s="194"/>
      <c r="T200" s="194"/>
      <c r="U200" s="194"/>
      <c r="V200" s="194"/>
      <c r="W200" s="194"/>
      <c r="X200" s="194"/>
      <c r="Y200" s="194"/>
      <c r="Z200" s="194"/>
    </row>
    <row r="201" ht="12.0" customHeight="1">
      <c r="A201" s="194"/>
      <c r="B201" s="194"/>
      <c r="C201" s="194"/>
      <c r="D201" s="194"/>
      <c r="E201" s="194"/>
      <c r="F201" s="194"/>
      <c r="G201" s="194"/>
      <c r="H201" s="194"/>
      <c r="I201" s="194"/>
      <c r="J201" s="194"/>
      <c r="K201" s="194"/>
      <c r="L201" s="194"/>
      <c r="M201" s="194"/>
      <c r="N201" s="194"/>
      <c r="O201" s="194"/>
      <c r="P201" s="194"/>
      <c r="Q201" s="194"/>
      <c r="R201" s="194"/>
      <c r="S201" s="194"/>
      <c r="T201" s="194"/>
      <c r="U201" s="194"/>
      <c r="V201" s="194"/>
      <c r="W201" s="194"/>
      <c r="X201" s="194"/>
      <c r="Y201" s="194"/>
      <c r="Z201" s="194"/>
    </row>
    <row r="202" ht="12.0" customHeight="1">
      <c r="A202" s="194"/>
      <c r="B202" s="194"/>
      <c r="C202" s="194"/>
      <c r="D202" s="194"/>
      <c r="E202" s="194"/>
      <c r="F202" s="194"/>
      <c r="G202" s="194"/>
      <c r="H202" s="194"/>
      <c r="I202" s="194"/>
      <c r="J202" s="194"/>
      <c r="K202" s="194"/>
      <c r="L202" s="194"/>
      <c r="M202" s="194"/>
      <c r="N202" s="194"/>
      <c r="O202" s="194"/>
      <c r="P202" s="194"/>
      <c r="Q202" s="194"/>
      <c r="R202" s="194"/>
      <c r="S202" s="194"/>
      <c r="T202" s="194"/>
      <c r="U202" s="194"/>
      <c r="V202" s="194"/>
      <c r="W202" s="194"/>
      <c r="X202" s="194"/>
      <c r="Y202" s="194"/>
      <c r="Z202" s="194"/>
    </row>
    <row r="203" ht="12.0" customHeight="1">
      <c r="A203" s="194"/>
      <c r="B203" s="194"/>
      <c r="C203" s="194"/>
      <c r="D203" s="194"/>
      <c r="E203" s="194"/>
      <c r="F203" s="194"/>
      <c r="G203" s="194"/>
      <c r="H203" s="194"/>
      <c r="I203" s="194"/>
      <c r="J203" s="194"/>
      <c r="K203" s="194"/>
      <c r="L203" s="194"/>
      <c r="M203" s="194"/>
      <c r="N203" s="194"/>
      <c r="O203" s="194"/>
      <c r="P203" s="194"/>
      <c r="Q203" s="194"/>
      <c r="R203" s="194"/>
      <c r="S203" s="194"/>
      <c r="T203" s="194"/>
      <c r="U203" s="194"/>
      <c r="V203" s="194"/>
      <c r="W203" s="194"/>
      <c r="X203" s="194"/>
      <c r="Y203" s="194"/>
      <c r="Z203" s="194"/>
    </row>
    <row r="204" ht="12.0" customHeight="1">
      <c r="A204" s="194"/>
      <c r="B204" s="194"/>
      <c r="C204" s="194"/>
      <c r="D204" s="194"/>
      <c r="E204" s="194"/>
      <c r="F204" s="194"/>
      <c r="G204" s="194"/>
      <c r="H204" s="194"/>
      <c r="I204" s="194"/>
      <c r="J204" s="194"/>
      <c r="K204" s="194"/>
      <c r="L204" s="194"/>
      <c r="M204" s="194"/>
      <c r="N204" s="194"/>
      <c r="O204" s="194"/>
      <c r="P204" s="194"/>
      <c r="Q204" s="194"/>
      <c r="R204" s="194"/>
      <c r="S204" s="194"/>
      <c r="T204" s="194"/>
      <c r="U204" s="194"/>
      <c r="V204" s="194"/>
      <c r="W204" s="194"/>
      <c r="X204" s="194"/>
      <c r="Y204" s="194"/>
      <c r="Z204" s="194"/>
    </row>
    <row r="205" ht="12.0" customHeight="1">
      <c r="A205" s="194"/>
      <c r="B205" s="194"/>
      <c r="C205" s="194"/>
      <c r="D205" s="194"/>
      <c r="E205" s="194"/>
      <c r="F205" s="194"/>
      <c r="G205" s="194"/>
      <c r="H205" s="194"/>
      <c r="I205" s="194"/>
      <c r="J205" s="194"/>
      <c r="K205" s="194"/>
      <c r="L205" s="194"/>
      <c r="M205" s="194"/>
      <c r="N205" s="194"/>
      <c r="O205" s="194"/>
      <c r="P205" s="194"/>
      <c r="Q205" s="194"/>
      <c r="R205" s="194"/>
      <c r="S205" s="194"/>
      <c r="T205" s="194"/>
      <c r="U205" s="194"/>
      <c r="V205" s="194"/>
      <c r="W205" s="194"/>
      <c r="X205" s="194"/>
      <c r="Y205" s="194"/>
      <c r="Z205" s="194"/>
    </row>
    <row r="206" ht="12.0" customHeight="1">
      <c r="A206" s="194"/>
      <c r="B206" s="194"/>
      <c r="C206" s="194"/>
      <c r="D206" s="194"/>
      <c r="E206" s="194"/>
      <c r="F206" s="194"/>
      <c r="G206" s="194"/>
      <c r="H206" s="194"/>
      <c r="I206" s="194"/>
      <c r="J206" s="194"/>
      <c r="K206" s="194"/>
      <c r="L206" s="194"/>
      <c r="M206" s="194"/>
      <c r="N206" s="194"/>
      <c r="O206" s="194"/>
      <c r="P206" s="194"/>
      <c r="Q206" s="194"/>
      <c r="R206" s="194"/>
      <c r="S206" s="194"/>
      <c r="T206" s="194"/>
      <c r="U206" s="194"/>
      <c r="V206" s="194"/>
      <c r="W206" s="194"/>
      <c r="X206" s="194"/>
      <c r="Y206" s="194"/>
      <c r="Z206" s="194"/>
    </row>
    <row r="207" ht="12.0" customHeight="1">
      <c r="A207" s="194"/>
      <c r="B207" s="194"/>
      <c r="C207" s="194"/>
      <c r="D207" s="194"/>
      <c r="E207" s="194"/>
      <c r="F207" s="194"/>
      <c r="G207" s="194"/>
      <c r="H207" s="194"/>
      <c r="I207" s="194"/>
      <c r="J207" s="194"/>
      <c r="K207" s="194"/>
      <c r="L207" s="194"/>
      <c r="M207" s="194"/>
      <c r="N207" s="194"/>
      <c r="O207" s="194"/>
      <c r="P207" s="194"/>
      <c r="Q207" s="194"/>
      <c r="R207" s="194"/>
      <c r="S207" s="194"/>
      <c r="T207" s="194"/>
      <c r="U207" s="194"/>
      <c r="V207" s="194"/>
      <c r="W207" s="194"/>
      <c r="X207" s="194"/>
      <c r="Y207" s="194"/>
      <c r="Z207" s="194"/>
    </row>
    <row r="208" ht="12.0" customHeight="1">
      <c r="A208" s="194"/>
      <c r="B208" s="194"/>
      <c r="C208" s="194"/>
      <c r="D208" s="194"/>
      <c r="E208" s="194"/>
      <c r="F208" s="194"/>
      <c r="G208" s="194"/>
      <c r="H208" s="194"/>
      <c r="I208" s="194"/>
      <c r="J208" s="194"/>
      <c r="K208" s="194"/>
      <c r="L208" s="194"/>
      <c r="M208" s="194"/>
      <c r="N208" s="194"/>
      <c r="O208" s="194"/>
      <c r="P208" s="194"/>
      <c r="Q208" s="194"/>
      <c r="R208" s="194"/>
      <c r="S208" s="194"/>
      <c r="T208" s="194"/>
      <c r="U208" s="194"/>
      <c r="V208" s="194"/>
      <c r="W208" s="194"/>
      <c r="X208" s="194"/>
      <c r="Y208" s="194"/>
      <c r="Z208" s="194"/>
    </row>
    <row r="209" ht="12.0" customHeight="1">
      <c r="A209" s="194"/>
      <c r="B209" s="194"/>
      <c r="C209" s="194"/>
      <c r="D209" s="194"/>
      <c r="E209" s="194"/>
      <c r="F209" s="194"/>
      <c r="G209" s="194"/>
      <c r="H209" s="194"/>
      <c r="I209" s="194"/>
      <c r="J209" s="194"/>
      <c r="K209" s="194"/>
      <c r="L209" s="194"/>
      <c r="M209" s="194"/>
      <c r="N209" s="194"/>
      <c r="O209" s="194"/>
      <c r="P209" s="194"/>
      <c r="Q209" s="194"/>
      <c r="R209" s="194"/>
      <c r="S209" s="194"/>
      <c r="T209" s="194"/>
      <c r="U209" s="194"/>
      <c r="V209" s="194"/>
      <c r="W209" s="194"/>
      <c r="X209" s="194"/>
      <c r="Y209" s="194"/>
      <c r="Z209" s="194"/>
    </row>
    <row r="210" ht="12.0" customHeight="1">
      <c r="A210" s="194"/>
      <c r="B210" s="194"/>
      <c r="C210" s="194"/>
      <c r="D210" s="194"/>
      <c r="E210" s="194"/>
      <c r="F210" s="194"/>
      <c r="G210" s="194"/>
      <c r="H210" s="194"/>
      <c r="I210" s="194"/>
      <c r="J210" s="194"/>
      <c r="K210" s="194"/>
      <c r="L210" s="194"/>
      <c r="M210" s="194"/>
      <c r="N210" s="194"/>
      <c r="O210" s="194"/>
      <c r="P210" s="194"/>
      <c r="Q210" s="194"/>
      <c r="R210" s="194"/>
      <c r="S210" s="194"/>
      <c r="T210" s="194"/>
      <c r="U210" s="194"/>
      <c r="V210" s="194"/>
      <c r="W210" s="194"/>
      <c r="X210" s="194"/>
      <c r="Y210" s="194"/>
      <c r="Z210" s="194"/>
    </row>
    <row r="211" ht="12.0" customHeight="1">
      <c r="A211" s="194"/>
      <c r="B211" s="194"/>
      <c r="C211" s="194"/>
      <c r="D211" s="194"/>
      <c r="E211" s="194"/>
      <c r="F211" s="194"/>
      <c r="G211" s="194"/>
      <c r="H211" s="194"/>
      <c r="I211" s="194"/>
      <c r="J211" s="194"/>
      <c r="K211" s="194"/>
      <c r="L211" s="194"/>
      <c r="M211" s="194"/>
      <c r="N211" s="194"/>
      <c r="O211" s="194"/>
      <c r="P211" s="194"/>
      <c r="Q211" s="194"/>
      <c r="R211" s="194"/>
      <c r="S211" s="194"/>
      <c r="T211" s="194"/>
      <c r="U211" s="194"/>
      <c r="V211" s="194"/>
      <c r="W211" s="194"/>
      <c r="X211" s="194"/>
      <c r="Y211" s="194"/>
      <c r="Z211" s="194"/>
    </row>
    <row r="212" ht="12.0" customHeight="1">
      <c r="A212" s="194"/>
      <c r="B212" s="194"/>
      <c r="C212" s="194"/>
      <c r="D212" s="194"/>
      <c r="E212" s="194"/>
      <c r="F212" s="194"/>
      <c r="G212" s="194"/>
      <c r="H212" s="194"/>
      <c r="I212" s="194"/>
      <c r="J212" s="194"/>
      <c r="K212" s="194"/>
      <c r="L212" s="194"/>
      <c r="M212" s="194"/>
      <c r="N212" s="194"/>
      <c r="O212" s="194"/>
      <c r="P212" s="194"/>
      <c r="Q212" s="194"/>
      <c r="R212" s="194"/>
      <c r="S212" s="194"/>
      <c r="T212" s="194"/>
      <c r="U212" s="194"/>
      <c r="V212" s="194"/>
      <c r="W212" s="194"/>
      <c r="X212" s="194"/>
      <c r="Y212" s="194"/>
      <c r="Z212" s="194"/>
    </row>
    <row r="213" ht="12.0" customHeight="1">
      <c r="A213" s="194"/>
      <c r="B213" s="194"/>
      <c r="C213" s="194"/>
      <c r="D213" s="194"/>
      <c r="E213" s="194"/>
      <c r="F213" s="194"/>
      <c r="G213" s="194"/>
      <c r="H213" s="194"/>
      <c r="I213" s="194"/>
      <c r="J213" s="194"/>
      <c r="K213" s="194"/>
      <c r="L213" s="194"/>
      <c r="M213" s="194"/>
      <c r="N213" s="194"/>
      <c r="O213" s="194"/>
      <c r="P213" s="194"/>
      <c r="Q213" s="194"/>
      <c r="R213" s="194"/>
      <c r="S213" s="194"/>
      <c r="T213" s="194"/>
      <c r="U213" s="194"/>
      <c r="V213" s="194"/>
      <c r="W213" s="194"/>
      <c r="X213" s="194"/>
      <c r="Y213" s="194"/>
      <c r="Z213" s="194"/>
    </row>
    <row r="214" ht="12.0" customHeight="1">
      <c r="A214" s="194"/>
      <c r="B214" s="194"/>
      <c r="C214" s="194"/>
      <c r="D214" s="194"/>
      <c r="E214" s="194"/>
      <c r="F214" s="194"/>
      <c r="G214" s="194"/>
      <c r="H214" s="194"/>
      <c r="I214" s="194"/>
      <c r="J214" s="194"/>
      <c r="K214" s="194"/>
      <c r="L214" s="194"/>
      <c r="M214" s="194"/>
      <c r="N214" s="194"/>
      <c r="O214" s="194"/>
      <c r="P214" s="194"/>
      <c r="Q214" s="194"/>
      <c r="R214" s="194"/>
      <c r="S214" s="194"/>
      <c r="T214" s="194"/>
      <c r="U214" s="194"/>
      <c r="V214" s="194"/>
      <c r="W214" s="194"/>
      <c r="X214" s="194"/>
      <c r="Y214" s="194"/>
      <c r="Z214" s="194"/>
    </row>
    <row r="215" ht="12.0" customHeight="1">
      <c r="A215" s="194"/>
      <c r="B215" s="194"/>
      <c r="C215" s="194"/>
      <c r="D215" s="194"/>
      <c r="E215" s="194"/>
      <c r="F215" s="194"/>
      <c r="G215" s="194"/>
      <c r="H215" s="194"/>
      <c r="I215" s="194"/>
      <c r="J215" s="194"/>
      <c r="K215" s="194"/>
      <c r="L215" s="194"/>
      <c r="M215" s="194"/>
      <c r="N215" s="194"/>
      <c r="O215" s="194"/>
      <c r="P215" s="194"/>
      <c r="Q215" s="194"/>
      <c r="R215" s="194"/>
      <c r="S215" s="194"/>
      <c r="T215" s="194"/>
      <c r="U215" s="194"/>
      <c r="V215" s="194"/>
      <c r="W215" s="194"/>
      <c r="X215" s="194"/>
      <c r="Y215" s="194"/>
      <c r="Z215" s="194"/>
    </row>
    <row r="216" ht="12.0" customHeight="1">
      <c r="A216" s="194"/>
      <c r="B216" s="194"/>
      <c r="C216" s="194"/>
      <c r="D216" s="194"/>
      <c r="E216" s="194"/>
      <c r="F216" s="194"/>
      <c r="G216" s="194"/>
      <c r="H216" s="194"/>
      <c r="I216" s="194"/>
      <c r="J216" s="194"/>
      <c r="K216" s="194"/>
      <c r="L216" s="194"/>
      <c r="M216" s="194"/>
      <c r="N216" s="194"/>
      <c r="O216" s="194"/>
      <c r="P216" s="194"/>
      <c r="Q216" s="194"/>
      <c r="R216" s="194"/>
      <c r="S216" s="194"/>
      <c r="T216" s="194"/>
      <c r="U216" s="194"/>
      <c r="V216" s="194"/>
      <c r="W216" s="194"/>
      <c r="X216" s="194"/>
      <c r="Y216" s="194"/>
      <c r="Z216" s="194"/>
    </row>
    <row r="217" ht="12.0" customHeight="1">
      <c r="A217" s="194"/>
      <c r="B217" s="194"/>
      <c r="C217" s="194"/>
      <c r="D217" s="194"/>
      <c r="E217" s="194"/>
      <c r="F217" s="194"/>
      <c r="G217" s="194"/>
      <c r="H217" s="194"/>
      <c r="I217" s="194"/>
      <c r="J217" s="194"/>
      <c r="K217" s="194"/>
      <c r="L217" s="194"/>
      <c r="M217" s="194"/>
      <c r="N217" s="194"/>
      <c r="O217" s="194"/>
      <c r="P217" s="194"/>
      <c r="Q217" s="194"/>
      <c r="R217" s="194"/>
      <c r="S217" s="194"/>
      <c r="T217" s="194"/>
      <c r="U217" s="194"/>
      <c r="V217" s="194"/>
      <c r="W217" s="194"/>
      <c r="X217" s="194"/>
      <c r="Y217" s="194"/>
      <c r="Z217" s="194"/>
    </row>
    <row r="218" ht="12.0" customHeight="1">
      <c r="A218" s="194"/>
      <c r="B218" s="194"/>
      <c r="C218" s="194"/>
      <c r="D218" s="194"/>
      <c r="E218" s="194"/>
      <c r="F218" s="194"/>
      <c r="G218" s="194"/>
      <c r="H218" s="194"/>
      <c r="I218" s="194"/>
      <c r="J218" s="194"/>
      <c r="K218" s="194"/>
      <c r="L218" s="194"/>
      <c r="M218" s="194"/>
      <c r="N218" s="194"/>
      <c r="O218" s="194"/>
      <c r="P218" s="194"/>
      <c r="Q218" s="194"/>
      <c r="R218" s="194"/>
      <c r="S218" s="194"/>
      <c r="T218" s="194"/>
      <c r="U218" s="194"/>
      <c r="V218" s="194"/>
      <c r="W218" s="194"/>
      <c r="X218" s="194"/>
      <c r="Y218" s="194"/>
      <c r="Z218" s="194"/>
    </row>
    <row r="219" ht="12.0" customHeight="1">
      <c r="A219" s="194"/>
      <c r="B219" s="194"/>
      <c r="C219" s="194"/>
      <c r="D219" s="194"/>
      <c r="E219" s="194"/>
      <c r="F219" s="194"/>
      <c r="G219" s="194"/>
      <c r="H219" s="194"/>
      <c r="I219" s="194"/>
      <c r="J219" s="194"/>
      <c r="K219" s="194"/>
      <c r="L219" s="194"/>
      <c r="M219" s="194"/>
      <c r="N219" s="194"/>
      <c r="O219" s="194"/>
      <c r="P219" s="194"/>
      <c r="Q219" s="194"/>
      <c r="R219" s="194"/>
      <c r="S219" s="194"/>
      <c r="T219" s="194"/>
      <c r="U219" s="194"/>
      <c r="V219" s="194"/>
      <c r="W219" s="194"/>
      <c r="X219" s="194"/>
      <c r="Y219" s="194"/>
      <c r="Z219" s="194"/>
    </row>
    <row r="220" ht="12.0" customHeight="1">
      <c r="A220" s="194"/>
      <c r="B220" s="194"/>
      <c r="C220" s="194"/>
      <c r="D220" s="194"/>
      <c r="E220" s="194"/>
      <c r="F220" s="194"/>
      <c r="G220" s="194"/>
      <c r="H220" s="194"/>
      <c r="I220" s="194"/>
      <c r="J220" s="194"/>
      <c r="K220" s="194"/>
      <c r="L220" s="194"/>
      <c r="M220" s="194"/>
      <c r="N220" s="194"/>
      <c r="O220" s="194"/>
      <c r="P220" s="194"/>
      <c r="Q220" s="194"/>
      <c r="R220" s="194"/>
      <c r="S220" s="194"/>
      <c r="T220" s="194"/>
      <c r="U220" s="194"/>
      <c r="V220" s="194"/>
      <c r="W220" s="194"/>
      <c r="X220" s="194"/>
      <c r="Y220" s="194"/>
      <c r="Z220" s="194"/>
    </row>
    <row r="221" ht="12.0" customHeight="1">
      <c r="A221" s="194"/>
      <c r="B221" s="194"/>
      <c r="C221" s="194"/>
      <c r="D221" s="194"/>
      <c r="E221" s="194"/>
      <c r="F221" s="194"/>
      <c r="G221" s="194"/>
      <c r="H221" s="194"/>
      <c r="I221" s="194"/>
      <c r="J221" s="194"/>
      <c r="K221" s="194"/>
      <c r="L221" s="194"/>
      <c r="M221" s="194"/>
      <c r="N221" s="194"/>
      <c r="O221" s="194"/>
      <c r="P221" s="194"/>
      <c r="Q221" s="194"/>
      <c r="R221" s="194"/>
      <c r="S221" s="194"/>
      <c r="T221" s="194"/>
      <c r="U221" s="194"/>
      <c r="V221" s="194"/>
      <c r="W221" s="194"/>
      <c r="X221" s="194"/>
      <c r="Y221" s="194"/>
      <c r="Z221" s="194"/>
    </row>
    <row r="222" ht="12.0" customHeight="1">
      <c r="A222" s="194"/>
      <c r="B222" s="194"/>
      <c r="C222" s="194"/>
      <c r="D222" s="194"/>
      <c r="E222" s="194"/>
      <c r="F222" s="194"/>
      <c r="G222" s="194"/>
      <c r="H222" s="194"/>
      <c r="I222" s="194"/>
      <c r="J222" s="194"/>
      <c r="K222" s="194"/>
      <c r="L222" s="194"/>
      <c r="M222" s="194"/>
      <c r="N222" s="194"/>
      <c r="O222" s="194"/>
      <c r="P222" s="194"/>
      <c r="Q222" s="194"/>
      <c r="R222" s="194"/>
      <c r="S222" s="194"/>
      <c r="T222" s="194"/>
      <c r="U222" s="194"/>
      <c r="V222" s="194"/>
      <c r="W222" s="194"/>
      <c r="X222" s="194"/>
      <c r="Y222" s="194"/>
      <c r="Z222" s="194"/>
    </row>
    <row r="223" ht="12.0" customHeight="1">
      <c r="A223" s="194"/>
      <c r="B223" s="194"/>
      <c r="C223" s="194"/>
      <c r="D223" s="194"/>
      <c r="E223" s="194"/>
      <c r="F223" s="194"/>
      <c r="G223" s="194"/>
      <c r="H223" s="194"/>
      <c r="I223" s="194"/>
      <c r="J223" s="194"/>
      <c r="K223" s="194"/>
      <c r="L223" s="194"/>
      <c r="M223" s="194"/>
      <c r="N223" s="194"/>
      <c r="O223" s="194"/>
      <c r="P223" s="194"/>
      <c r="Q223" s="194"/>
      <c r="R223" s="194"/>
      <c r="S223" s="194"/>
      <c r="T223" s="194"/>
      <c r="U223" s="194"/>
      <c r="V223" s="194"/>
      <c r="W223" s="194"/>
      <c r="X223" s="194"/>
      <c r="Y223" s="194"/>
      <c r="Z223" s="194"/>
    </row>
    <row r="224" ht="12.0" customHeight="1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</row>
    <row r="225" ht="12.0" customHeight="1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</row>
    <row r="226" ht="12.0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</row>
    <row r="227" ht="12.0" customHeight="1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</row>
    <row r="228" ht="12.0" customHeight="1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</row>
    <row r="229" ht="12.0" customHeight="1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</row>
    <row r="230" ht="12.0" customHeight="1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</row>
    <row r="231" ht="12.0" customHeight="1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</row>
    <row r="232" ht="12.0" customHeight="1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</row>
    <row r="233" ht="12.0" customHeight="1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</row>
    <row r="234" ht="12.0" customHeight="1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</row>
    <row r="235" ht="12.0" customHeight="1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</row>
    <row r="236" ht="12.0" customHeight="1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</row>
    <row r="237" ht="12.0" customHeight="1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</row>
    <row r="238" ht="12.0" customHeight="1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</row>
    <row r="239" ht="12.0" customHeight="1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</row>
    <row r="240" ht="12.0" customHeight="1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</row>
    <row r="241" ht="12.0" customHeight="1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</row>
    <row r="242" ht="12.0" customHeight="1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</row>
    <row r="243" ht="12.0" customHeight="1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</row>
    <row r="244" ht="12.0" customHeight="1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</row>
    <row r="245" ht="12.0" customHeight="1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</row>
    <row r="246" ht="12.0" customHeight="1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</row>
    <row r="247" ht="12.0" customHeight="1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</row>
    <row r="248" ht="12.0" customHeight="1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</row>
    <row r="249" ht="12.0" customHeight="1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</row>
    <row r="250" ht="12.0" customHeight="1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</row>
    <row r="251" ht="12.0" customHeight="1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</row>
    <row r="252" ht="12.0" customHeight="1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</row>
    <row r="253" ht="12.0" customHeight="1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</row>
    <row r="254" ht="12.0" customHeight="1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</row>
    <row r="255" ht="12.0" customHeight="1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</row>
    <row r="256" ht="12.0" customHeight="1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</row>
    <row r="257" ht="12.0" customHeight="1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</row>
    <row r="258" ht="12.0" customHeight="1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</row>
    <row r="259" ht="12.0" customHeight="1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</row>
    <row r="260" ht="12.0" customHeight="1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</row>
    <row r="261" ht="12.0" customHeight="1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</row>
    <row r="262" ht="12.0" customHeight="1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</row>
    <row r="263" ht="12.0" customHeight="1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</row>
    <row r="264" ht="12.0" customHeight="1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</row>
    <row r="265" ht="12.0" customHeight="1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</row>
    <row r="266" ht="12.0" customHeight="1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</row>
    <row r="267" ht="12.0" customHeight="1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</row>
    <row r="268" ht="12.0" customHeight="1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</row>
    <row r="269" ht="12.0" customHeight="1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</row>
    <row r="270" ht="12.0" customHeight="1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</row>
    <row r="271" ht="12.0" customHeight="1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</row>
    <row r="272" ht="12.0" customHeight="1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</row>
    <row r="273" ht="12.0" customHeight="1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</row>
    <row r="274" ht="12.0" customHeight="1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</row>
    <row r="275" ht="12.0" customHeight="1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</row>
    <row r="276" ht="12.0" customHeight="1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</row>
    <row r="277" ht="12.0" customHeight="1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</row>
    <row r="278" ht="12.0" customHeight="1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</row>
    <row r="279" ht="12.0" customHeight="1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</row>
    <row r="280" ht="12.0" customHeight="1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</row>
    <row r="281" ht="12.0" customHeight="1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</row>
    <row r="282" ht="12.0" customHeight="1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</row>
    <row r="283" ht="12.0" customHeight="1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</row>
    <row r="284" ht="12.0" customHeight="1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</row>
    <row r="285" ht="12.0" customHeight="1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</row>
    <row r="286" ht="12.0" customHeight="1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</row>
    <row r="287" ht="12.0" customHeight="1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</row>
    <row r="288" ht="12.0" customHeight="1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</row>
    <row r="289" ht="12.0" customHeight="1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</row>
    <row r="290" ht="12.0" customHeight="1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</row>
    <row r="291" ht="12.0" customHeight="1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</row>
    <row r="292" ht="12.0" customHeight="1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</row>
    <row r="293" ht="12.0" customHeight="1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</row>
    <row r="294" ht="12.0" customHeight="1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</row>
    <row r="295" ht="12.0" customHeight="1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</row>
    <row r="296" ht="12.0" customHeight="1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</row>
    <row r="297" ht="12.0" customHeight="1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</row>
    <row r="298" ht="12.0" customHeight="1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</row>
    <row r="299" ht="12.0" customHeight="1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</row>
    <row r="300" ht="12.0" customHeight="1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</row>
    <row r="301" ht="12.0" customHeight="1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</row>
    <row r="302" ht="12.0" customHeight="1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</row>
    <row r="303" ht="12.0" customHeight="1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</row>
    <row r="304" ht="12.0" customHeight="1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</row>
    <row r="305" ht="12.0" customHeight="1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</row>
    <row r="306" ht="12.0" customHeight="1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</row>
    <row r="307" ht="12.0" customHeight="1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</row>
    <row r="308" ht="12.0" customHeight="1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</row>
    <row r="309" ht="12.0" customHeight="1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</row>
    <row r="310" ht="12.0" customHeight="1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</row>
    <row r="311" ht="12.0" customHeight="1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</row>
    <row r="312" ht="12.0" customHeight="1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</row>
    <row r="313" ht="12.0" customHeight="1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</row>
    <row r="314" ht="12.0" customHeight="1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</row>
    <row r="315" ht="12.0" customHeight="1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</row>
    <row r="316" ht="12.0" customHeight="1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</row>
    <row r="317" ht="12.0" customHeight="1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</row>
    <row r="318" ht="12.0" customHeight="1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</row>
    <row r="319" ht="12.0" customHeight="1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</row>
    <row r="320" ht="12.0" customHeight="1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</row>
    <row r="321" ht="12.0" customHeight="1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</row>
    <row r="322" ht="12.0" customHeight="1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</row>
    <row r="323" ht="12.0" customHeight="1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</row>
    <row r="324" ht="12.0" customHeight="1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</row>
    <row r="325" ht="12.0" customHeight="1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</row>
    <row r="326" ht="12.0" customHeight="1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</row>
    <row r="327" ht="12.0" customHeight="1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</row>
    <row r="328" ht="12.0" customHeight="1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</row>
    <row r="329" ht="12.0" customHeight="1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</row>
    <row r="330" ht="12.0" customHeight="1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</row>
    <row r="331" ht="12.0" customHeight="1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</row>
    <row r="332" ht="12.0" customHeight="1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</row>
    <row r="333" ht="12.0" customHeight="1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</row>
    <row r="334" ht="12.0" customHeight="1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</row>
    <row r="335" ht="12.0" customHeight="1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</row>
    <row r="336" ht="12.0" customHeight="1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</row>
    <row r="337" ht="12.0" customHeight="1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</row>
    <row r="338" ht="12.0" customHeight="1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</row>
    <row r="339" ht="12.0" customHeight="1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</row>
    <row r="340" ht="12.0" customHeight="1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</row>
    <row r="341" ht="12.0" customHeight="1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</row>
    <row r="342" ht="12.0" customHeight="1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</row>
    <row r="343" ht="12.0" customHeight="1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</row>
    <row r="344" ht="12.0" customHeight="1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</row>
    <row r="345" ht="12.0" customHeight="1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</row>
    <row r="346" ht="12.0" customHeight="1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</row>
    <row r="347" ht="12.0" customHeight="1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</row>
    <row r="348" ht="12.0" customHeight="1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</row>
    <row r="349" ht="12.0" customHeight="1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</row>
    <row r="350" ht="12.0" customHeight="1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</row>
    <row r="351" ht="12.0" customHeight="1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</row>
    <row r="352" ht="12.0" customHeight="1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</row>
    <row r="353" ht="12.0" customHeight="1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</row>
    <row r="354" ht="12.0" customHeight="1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</row>
    <row r="355" ht="12.0" customHeight="1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</row>
    <row r="356" ht="12.0" customHeight="1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</row>
    <row r="357" ht="12.0" customHeight="1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</row>
    <row r="358" ht="12.0" customHeight="1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</row>
    <row r="359" ht="12.0" customHeight="1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</row>
    <row r="360" ht="12.0" customHeight="1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</row>
    <row r="361" ht="12.0" customHeight="1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</row>
    <row r="362" ht="12.0" customHeight="1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</row>
    <row r="363" ht="12.0" customHeight="1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</row>
    <row r="364" ht="12.0" customHeight="1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</row>
    <row r="365" ht="12.0" customHeight="1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</row>
    <row r="366" ht="12.0" customHeight="1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</row>
    <row r="367" ht="12.0" customHeight="1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</row>
    <row r="368" ht="12.0" customHeight="1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</row>
    <row r="369" ht="12.0" customHeight="1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</row>
    <row r="370" ht="12.0" customHeight="1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</row>
    <row r="371" ht="12.0" customHeight="1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</row>
    <row r="372" ht="12.0" customHeight="1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</row>
    <row r="373" ht="12.0" customHeight="1">
      <c r="A373" s="25"/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</row>
    <row r="374" ht="12.0" customHeight="1">
      <c r="A374" s="25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</row>
    <row r="375" ht="12.0" customHeight="1">
      <c r="A375" s="25"/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</row>
    <row r="376" ht="12.0" customHeight="1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</row>
    <row r="377" ht="12.0" customHeight="1">
      <c r="A377" s="25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</row>
    <row r="378" ht="12.0" customHeight="1">
      <c r="A378" s="25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</row>
    <row r="379" ht="12.0" customHeight="1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</row>
    <row r="380" ht="12.0" customHeight="1">
      <c r="A380" s="25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</row>
    <row r="381" ht="12.0" customHeight="1">
      <c r="A381" s="25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</row>
    <row r="382" ht="12.0" customHeight="1">
      <c r="A382" s="25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</row>
    <row r="383" ht="12.0" customHeight="1">
      <c r="A383" s="25"/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</row>
    <row r="384" ht="12.0" customHeight="1">
      <c r="A384" s="25"/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</row>
    <row r="385" ht="12.0" customHeight="1">
      <c r="A385" s="25"/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</row>
    <row r="386" ht="12.0" customHeight="1">
      <c r="A386" s="25"/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</row>
    <row r="387" ht="12.0" customHeight="1">
      <c r="A387" s="25"/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</row>
    <row r="388" ht="12.0" customHeight="1">
      <c r="A388" s="25"/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</row>
    <row r="389" ht="12.0" customHeight="1">
      <c r="A389" s="25"/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</row>
    <row r="390" ht="12.0" customHeight="1">
      <c r="A390" s="25"/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</row>
    <row r="391" ht="12.0" customHeight="1">
      <c r="A391" s="25"/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</row>
    <row r="392" ht="12.0" customHeight="1">
      <c r="A392" s="25"/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</row>
    <row r="393" ht="12.0" customHeight="1">
      <c r="A393" s="25"/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</row>
    <row r="394" ht="12.0" customHeight="1">
      <c r="A394" s="25"/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</row>
    <row r="395" ht="12.0" customHeight="1">
      <c r="A395" s="25"/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</row>
    <row r="396" ht="12.0" customHeight="1">
      <c r="A396" s="25"/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</row>
    <row r="397" ht="12.0" customHeight="1">
      <c r="A397" s="25"/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</row>
    <row r="398" ht="12.0" customHeight="1">
      <c r="A398" s="25"/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</row>
    <row r="399" ht="12.0" customHeight="1">
      <c r="A399" s="25"/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</row>
    <row r="400" ht="12.0" customHeight="1">
      <c r="A400" s="25"/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</row>
    <row r="401" ht="12.0" customHeight="1">
      <c r="A401" s="25"/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</row>
    <row r="402" ht="12.0" customHeight="1">
      <c r="A402" s="25"/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</row>
    <row r="403" ht="12.0" customHeight="1">
      <c r="A403" s="25"/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</row>
    <row r="404" ht="12.0" customHeight="1">
      <c r="A404" s="25"/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</row>
    <row r="405" ht="12.0" customHeight="1">
      <c r="A405" s="25"/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</row>
    <row r="406" ht="12.0" customHeight="1">
      <c r="A406" s="25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</row>
    <row r="407" ht="12.0" customHeight="1">
      <c r="A407" s="25"/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</row>
    <row r="408" ht="12.0" customHeight="1">
      <c r="A408" s="25"/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</row>
    <row r="409" ht="12.0" customHeight="1">
      <c r="A409" s="25"/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</row>
    <row r="410" ht="12.0" customHeight="1">
      <c r="A410" s="25"/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</row>
    <row r="411" ht="12.0" customHeight="1">
      <c r="A411" s="25"/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</row>
    <row r="412" ht="12.0" customHeight="1">
      <c r="A412" s="25"/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</row>
    <row r="413" ht="12.0" customHeight="1">
      <c r="A413" s="25"/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</row>
    <row r="414" ht="12.0" customHeight="1">
      <c r="A414" s="25"/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</row>
    <row r="415" ht="12.0" customHeight="1">
      <c r="A415" s="25"/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</row>
    <row r="416" ht="12.0" customHeight="1">
      <c r="A416" s="25"/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</row>
    <row r="417" ht="12.0" customHeight="1">
      <c r="A417" s="25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</row>
    <row r="418" ht="12.0" customHeight="1">
      <c r="A418" s="25"/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</row>
    <row r="419" ht="12.0" customHeight="1">
      <c r="A419" s="25"/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</row>
    <row r="420" ht="12.0" customHeight="1">
      <c r="A420" s="25"/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</row>
    <row r="421" ht="12.0" customHeight="1">
      <c r="A421" s="25"/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</row>
    <row r="422" ht="12.0" customHeight="1">
      <c r="A422" s="25"/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</row>
    <row r="423" ht="12.0" customHeight="1">
      <c r="A423" s="25"/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</row>
    <row r="424" ht="12.0" customHeight="1">
      <c r="A424" s="25"/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</row>
    <row r="425" ht="12.0" customHeight="1">
      <c r="A425" s="25"/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</row>
    <row r="426" ht="12.0" customHeight="1">
      <c r="A426" s="25"/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</row>
    <row r="427" ht="12.0" customHeight="1">
      <c r="A427" s="25"/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</row>
    <row r="428" ht="12.0" customHeight="1">
      <c r="A428" s="25"/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</row>
    <row r="429" ht="12.0" customHeight="1">
      <c r="A429" s="25"/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</row>
    <row r="430" ht="12.0" customHeight="1">
      <c r="A430" s="25"/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</row>
    <row r="431" ht="12.0" customHeight="1">
      <c r="A431" s="25"/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</row>
    <row r="432" ht="12.0" customHeight="1">
      <c r="A432" s="25"/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</row>
    <row r="433" ht="12.0" customHeight="1">
      <c r="A433" s="25"/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</row>
    <row r="434" ht="12.0" customHeight="1">
      <c r="A434" s="25"/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</row>
    <row r="435" ht="12.0" customHeight="1">
      <c r="A435" s="25"/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</row>
    <row r="436" ht="12.0" customHeight="1">
      <c r="A436" s="25"/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</row>
    <row r="437" ht="12.0" customHeight="1">
      <c r="A437" s="25"/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</row>
    <row r="438" ht="12.0" customHeight="1">
      <c r="A438" s="25"/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</row>
    <row r="439" ht="12.0" customHeight="1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</row>
    <row r="440" ht="12.0" customHeight="1">
      <c r="A440" s="25"/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</row>
    <row r="441" ht="12.0" customHeight="1">
      <c r="A441" s="25"/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</row>
    <row r="442" ht="12.0" customHeight="1">
      <c r="A442" s="25"/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</row>
    <row r="443" ht="12.0" customHeight="1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</row>
    <row r="444" ht="12.0" customHeight="1">
      <c r="A444" s="25"/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</row>
    <row r="445" ht="12.0" customHeight="1">
      <c r="A445" s="25"/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</row>
    <row r="446" ht="12.0" customHeight="1">
      <c r="A446" s="25"/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</row>
    <row r="447" ht="12.0" customHeight="1">
      <c r="A447" s="25"/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</row>
    <row r="448" ht="12.0" customHeight="1">
      <c r="A448" s="25"/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</row>
    <row r="449" ht="12.0" customHeight="1">
      <c r="A449" s="25"/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</row>
    <row r="450" ht="12.0" customHeight="1">
      <c r="A450" s="25"/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</row>
    <row r="451" ht="12.0" customHeight="1">
      <c r="A451" s="25"/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</row>
    <row r="452" ht="12.0" customHeight="1">
      <c r="A452" s="25"/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</row>
    <row r="453" ht="12.0" customHeight="1">
      <c r="A453" s="25"/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</row>
    <row r="454" ht="12.0" customHeight="1">
      <c r="A454" s="25"/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</row>
    <row r="455" ht="12.0" customHeight="1">
      <c r="A455" s="25"/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</row>
    <row r="456" ht="12.0" customHeight="1">
      <c r="A456" s="25"/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</row>
    <row r="457" ht="12.0" customHeight="1">
      <c r="A457" s="25"/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</row>
    <row r="458" ht="12.0" customHeight="1">
      <c r="A458" s="25"/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</row>
    <row r="459" ht="12.0" customHeight="1">
      <c r="A459" s="25"/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</row>
    <row r="460" ht="12.0" customHeight="1">
      <c r="A460" s="25"/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</row>
    <row r="461" ht="12.0" customHeight="1">
      <c r="A461" s="25"/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</row>
    <row r="462" ht="12.0" customHeight="1">
      <c r="A462" s="25"/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</row>
    <row r="463" ht="12.0" customHeight="1">
      <c r="A463" s="25"/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</row>
    <row r="464" ht="12.0" customHeight="1">
      <c r="A464" s="25"/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</row>
    <row r="465" ht="12.0" customHeight="1">
      <c r="A465" s="25"/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</row>
    <row r="466" ht="12.0" customHeight="1">
      <c r="A466" s="25"/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</row>
    <row r="467" ht="12.0" customHeight="1">
      <c r="A467" s="25"/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</row>
    <row r="468" ht="12.0" customHeight="1">
      <c r="A468" s="25"/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</row>
    <row r="469" ht="12.0" customHeight="1">
      <c r="A469" s="25"/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</row>
    <row r="470" ht="12.0" customHeight="1">
      <c r="A470" s="25"/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</row>
    <row r="471" ht="12.0" customHeight="1">
      <c r="A471" s="25"/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</row>
    <row r="472" ht="12.0" customHeight="1">
      <c r="A472" s="25"/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</row>
    <row r="473" ht="12.0" customHeight="1">
      <c r="A473" s="25"/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</row>
    <row r="474" ht="12.0" customHeight="1">
      <c r="A474" s="25"/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</row>
    <row r="475" ht="12.0" customHeight="1">
      <c r="A475" s="25"/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</row>
    <row r="476" ht="12.0" customHeight="1">
      <c r="A476" s="25"/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</row>
    <row r="477" ht="12.0" customHeight="1">
      <c r="A477" s="25"/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</row>
    <row r="478" ht="12.0" customHeight="1">
      <c r="A478" s="25"/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</row>
    <row r="479" ht="12.0" customHeight="1">
      <c r="A479" s="25"/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</row>
    <row r="480" ht="12.0" customHeight="1">
      <c r="A480" s="25"/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</row>
    <row r="481" ht="12.0" customHeight="1">
      <c r="A481" s="25"/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</row>
    <row r="482" ht="12.0" customHeight="1">
      <c r="A482" s="25"/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</row>
    <row r="483" ht="12.0" customHeight="1">
      <c r="A483" s="25"/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</row>
    <row r="484" ht="12.0" customHeight="1">
      <c r="A484" s="25"/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</row>
    <row r="485" ht="12.0" customHeight="1">
      <c r="A485" s="25"/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</row>
    <row r="486" ht="12.0" customHeight="1">
      <c r="A486" s="25"/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</row>
    <row r="487" ht="12.0" customHeight="1">
      <c r="A487" s="25"/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</row>
    <row r="488" ht="12.0" customHeight="1">
      <c r="A488" s="25"/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</row>
    <row r="489" ht="12.0" customHeight="1">
      <c r="A489" s="25"/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</row>
    <row r="490" ht="12.0" customHeight="1">
      <c r="A490" s="25"/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</row>
    <row r="491" ht="12.0" customHeight="1">
      <c r="A491" s="25"/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</row>
    <row r="492" ht="12.0" customHeight="1">
      <c r="A492" s="25"/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</row>
    <row r="493" ht="12.0" customHeight="1">
      <c r="A493" s="25"/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</row>
    <row r="494" ht="12.0" customHeight="1">
      <c r="A494" s="25"/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</row>
    <row r="495" ht="12.0" customHeight="1">
      <c r="A495" s="25"/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</row>
    <row r="496" ht="12.0" customHeight="1">
      <c r="A496" s="25"/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</row>
    <row r="497" ht="12.0" customHeight="1">
      <c r="A497" s="25"/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</row>
    <row r="498" ht="12.0" customHeight="1">
      <c r="A498" s="25"/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</row>
    <row r="499" ht="12.0" customHeight="1">
      <c r="A499" s="25"/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</row>
    <row r="500" ht="12.0" customHeight="1">
      <c r="A500" s="25"/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</row>
    <row r="501" ht="12.0" customHeight="1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</row>
    <row r="502" ht="12.0" customHeight="1">
      <c r="A502" s="25"/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</row>
    <row r="503" ht="12.0" customHeight="1">
      <c r="A503" s="25"/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</row>
    <row r="504" ht="12.0" customHeight="1">
      <c r="A504" s="25"/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</row>
    <row r="505" ht="12.0" customHeight="1">
      <c r="A505" s="25"/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</row>
    <row r="506" ht="12.0" customHeight="1">
      <c r="A506" s="25"/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</row>
    <row r="507" ht="12.0" customHeight="1">
      <c r="A507" s="25"/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</row>
    <row r="508" ht="12.0" customHeight="1">
      <c r="A508" s="25"/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</row>
    <row r="509" ht="12.0" customHeight="1">
      <c r="A509" s="25"/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</row>
    <row r="510" ht="12.0" customHeight="1">
      <c r="A510" s="25"/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</row>
    <row r="511" ht="12.0" customHeight="1">
      <c r="A511" s="25"/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</row>
    <row r="512" ht="12.0" customHeight="1">
      <c r="A512" s="25"/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</row>
    <row r="513" ht="12.0" customHeight="1">
      <c r="A513" s="25"/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</row>
    <row r="514" ht="12.0" customHeight="1">
      <c r="A514" s="25"/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</row>
    <row r="515" ht="12.0" customHeight="1">
      <c r="A515" s="25"/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</row>
    <row r="516" ht="12.0" customHeight="1">
      <c r="A516" s="25"/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</row>
    <row r="517" ht="12.0" customHeight="1">
      <c r="A517" s="25"/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</row>
    <row r="518" ht="12.0" customHeight="1">
      <c r="A518" s="25"/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</row>
    <row r="519" ht="12.0" customHeight="1">
      <c r="A519" s="25"/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</row>
    <row r="520" ht="12.0" customHeight="1">
      <c r="A520" s="25"/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</row>
    <row r="521" ht="12.0" customHeight="1">
      <c r="A521" s="25"/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</row>
    <row r="522" ht="12.0" customHeight="1">
      <c r="A522" s="25"/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</row>
    <row r="523" ht="12.0" customHeight="1">
      <c r="A523" s="25"/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</row>
    <row r="524" ht="12.0" customHeight="1">
      <c r="A524" s="25"/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</row>
    <row r="525" ht="12.0" customHeight="1">
      <c r="A525" s="25"/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</row>
    <row r="526" ht="12.0" customHeight="1">
      <c r="A526" s="25"/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</row>
    <row r="527" ht="12.0" customHeight="1">
      <c r="A527" s="25"/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</row>
    <row r="528" ht="12.0" customHeight="1">
      <c r="A528" s="25"/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</row>
    <row r="529" ht="12.0" customHeight="1">
      <c r="A529" s="25"/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</row>
    <row r="530" ht="12.0" customHeight="1">
      <c r="A530" s="25"/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</row>
    <row r="531" ht="12.0" customHeight="1">
      <c r="A531" s="25"/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</row>
    <row r="532" ht="12.0" customHeight="1">
      <c r="A532" s="25"/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</row>
    <row r="533" ht="12.0" customHeight="1">
      <c r="A533" s="25"/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</row>
    <row r="534" ht="12.0" customHeight="1">
      <c r="A534" s="25"/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</row>
    <row r="535" ht="12.0" customHeight="1">
      <c r="A535" s="25"/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</row>
    <row r="536" ht="12.0" customHeight="1">
      <c r="A536" s="25"/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</row>
    <row r="537" ht="12.0" customHeight="1">
      <c r="A537" s="25"/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</row>
    <row r="538" ht="12.0" customHeight="1">
      <c r="A538" s="25"/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</row>
    <row r="539" ht="12.0" customHeight="1">
      <c r="A539" s="25"/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</row>
    <row r="540" ht="12.0" customHeight="1">
      <c r="A540" s="25"/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</row>
    <row r="541" ht="12.0" customHeight="1">
      <c r="A541" s="25"/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</row>
    <row r="542" ht="12.0" customHeight="1">
      <c r="A542" s="25"/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</row>
    <row r="543" ht="12.0" customHeight="1">
      <c r="A543" s="25"/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</row>
    <row r="544" ht="12.0" customHeight="1">
      <c r="A544" s="25"/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</row>
    <row r="545" ht="12.0" customHeight="1">
      <c r="A545" s="25"/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</row>
    <row r="546" ht="12.0" customHeight="1">
      <c r="A546" s="25"/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</row>
    <row r="547" ht="12.0" customHeight="1">
      <c r="A547" s="25"/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</row>
    <row r="548" ht="12.0" customHeight="1">
      <c r="A548" s="25"/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</row>
    <row r="549" ht="12.0" customHeight="1">
      <c r="A549" s="25"/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</row>
    <row r="550" ht="12.0" customHeight="1">
      <c r="A550" s="25"/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</row>
    <row r="551" ht="12.0" customHeight="1">
      <c r="A551" s="25"/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</row>
    <row r="552" ht="12.0" customHeight="1">
      <c r="A552" s="25"/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</row>
    <row r="553" ht="12.0" customHeight="1">
      <c r="A553" s="25"/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</row>
    <row r="554" ht="12.0" customHeight="1">
      <c r="A554" s="25"/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</row>
    <row r="555" ht="12.0" customHeight="1">
      <c r="A555" s="25"/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</row>
    <row r="556" ht="12.0" customHeight="1">
      <c r="A556" s="25"/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</row>
    <row r="557" ht="12.0" customHeight="1">
      <c r="A557" s="25"/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</row>
    <row r="558" ht="12.0" customHeight="1">
      <c r="A558" s="25"/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</row>
    <row r="559" ht="12.0" customHeight="1">
      <c r="A559" s="25"/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</row>
    <row r="560" ht="12.0" customHeight="1">
      <c r="A560" s="25"/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</row>
    <row r="561" ht="12.0" customHeight="1">
      <c r="A561" s="25"/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</row>
    <row r="562" ht="12.0" customHeight="1">
      <c r="A562" s="25"/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</row>
    <row r="563" ht="12.0" customHeight="1">
      <c r="A563" s="25"/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</row>
    <row r="564" ht="12.0" customHeight="1">
      <c r="A564" s="25"/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</row>
    <row r="565" ht="12.0" customHeight="1">
      <c r="A565" s="25"/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</row>
    <row r="566" ht="12.0" customHeight="1">
      <c r="A566" s="25"/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</row>
    <row r="567" ht="12.0" customHeight="1">
      <c r="A567" s="25"/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</row>
    <row r="568" ht="12.0" customHeight="1">
      <c r="A568" s="25"/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</row>
    <row r="569" ht="12.0" customHeight="1">
      <c r="A569" s="25"/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</row>
    <row r="570" ht="12.0" customHeight="1">
      <c r="A570" s="25"/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</row>
    <row r="571" ht="12.0" customHeight="1">
      <c r="A571" s="25"/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</row>
    <row r="572" ht="12.0" customHeight="1">
      <c r="A572" s="25"/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</row>
    <row r="573" ht="12.0" customHeight="1">
      <c r="A573" s="25"/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</row>
    <row r="574" ht="12.0" customHeight="1">
      <c r="A574" s="25"/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</row>
    <row r="575" ht="12.0" customHeight="1">
      <c r="A575" s="25"/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</row>
    <row r="576" ht="12.0" customHeight="1">
      <c r="A576" s="25"/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</row>
    <row r="577" ht="12.0" customHeight="1">
      <c r="A577" s="25"/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</row>
    <row r="578" ht="12.0" customHeight="1">
      <c r="A578" s="25"/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</row>
    <row r="579" ht="12.0" customHeight="1">
      <c r="A579" s="25"/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</row>
    <row r="580" ht="12.0" customHeight="1">
      <c r="A580" s="25"/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</row>
    <row r="581" ht="12.0" customHeight="1">
      <c r="A581" s="25"/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</row>
    <row r="582" ht="12.0" customHeight="1">
      <c r="A582" s="25"/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</row>
    <row r="583" ht="12.0" customHeight="1">
      <c r="A583" s="25"/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</row>
    <row r="584" ht="12.0" customHeight="1">
      <c r="A584" s="25"/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</row>
    <row r="585" ht="12.0" customHeight="1">
      <c r="A585" s="25"/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</row>
    <row r="586" ht="12.0" customHeight="1">
      <c r="A586" s="25"/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</row>
    <row r="587" ht="12.0" customHeight="1">
      <c r="A587" s="25"/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</row>
    <row r="588" ht="12.0" customHeight="1">
      <c r="A588" s="25"/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</row>
    <row r="589" ht="12.0" customHeight="1">
      <c r="A589" s="25"/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</row>
    <row r="590" ht="12.0" customHeight="1">
      <c r="A590" s="25"/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</row>
    <row r="591" ht="12.0" customHeight="1">
      <c r="A591" s="25"/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</row>
    <row r="592" ht="12.0" customHeight="1">
      <c r="A592" s="25"/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</row>
    <row r="593" ht="12.0" customHeight="1">
      <c r="A593" s="25"/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</row>
    <row r="594" ht="12.0" customHeight="1">
      <c r="A594" s="25"/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</row>
    <row r="595" ht="12.0" customHeight="1">
      <c r="A595" s="25"/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</row>
    <row r="596" ht="12.0" customHeight="1">
      <c r="A596" s="25"/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</row>
    <row r="597" ht="12.0" customHeight="1">
      <c r="A597" s="25"/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</row>
    <row r="598" ht="12.0" customHeight="1">
      <c r="A598" s="25"/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</row>
    <row r="599" ht="12.0" customHeight="1">
      <c r="A599" s="25"/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</row>
    <row r="600" ht="12.0" customHeight="1">
      <c r="A600" s="25"/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</row>
    <row r="601" ht="12.0" customHeight="1">
      <c r="A601" s="25"/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</row>
    <row r="602" ht="12.0" customHeight="1">
      <c r="A602" s="25"/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</row>
    <row r="603" ht="12.0" customHeight="1">
      <c r="A603" s="25"/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</row>
    <row r="604" ht="12.0" customHeight="1">
      <c r="A604" s="25"/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</row>
    <row r="605" ht="12.0" customHeight="1">
      <c r="A605" s="25"/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</row>
    <row r="606" ht="12.0" customHeight="1">
      <c r="A606" s="25"/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</row>
    <row r="607" ht="12.0" customHeight="1">
      <c r="A607" s="25"/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</row>
    <row r="608" ht="12.0" customHeight="1">
      <c r="A608" s="25"/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</row>
    <row r="609" ht="12.0" customHeight="1">
      <c r="A609" s="25"/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</row>
    <row r="610" ht="12.0" customHeight="1">
      <c r="A610" s="25"/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</row>
    <row r="611" ht="12.0" customHeight="1">
      <c r="A611" s="25"/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</row>
    <row r="612" ht="12.0" customHeight="1">
      <c r="A612" s="25"/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</row>
    <row r="613" ht="12.0" customHeight="1">
      <c r="A613" s="25"/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</row>
    <row r="614" ht="12.0" customHeight="1">
      <c r="A614" s="25"/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</row>
    <row r="615" ht="12.0" customHeight="1">
      <c r="A615" s="25"/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</row>
    <row r="616" ht="12.0" customHeight="1">
      <c r="A616" s="25"/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</row>
    <row r="617" ht="12.0" customHeight="1">
      <c r="A617" s="25"/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</row>
    <row r="618" ht="12.0" customHeight="1">
      <c r="A618" s="25"/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</row>
    <row r="619" ht="12.0" customHeight="1">
      <c r="A619" s="25"/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</row>
    <row r="620" ht="12.0" customHeight="1">
      <c r="A620" s="25"/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</row>
    <row r="621" ht="12.0" customHeight="1">
      <c r="A621" s="25"/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</row>
    <row r="622" ht="12.0" customHeight="1">
      <c r="A622" s="25"/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</row>
    <row r="623" ht="12.0" customHeight="1">
      <c r="A623" s="25"/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</row>
    <row r="624" ht="12.0" customHeight="1">
      <c r="A624" s="25"/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</row>
    <row r="625" ht="12.0" customHeight="1">
      <c r="A625" s="25"/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</row>
    <row r="626" ht="12.0" customHeight="1">
      <c r="A626" s="25"/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</row>
    <row r="627" ht="12.0" customHeight="1">
      <c r="A627" s="25"/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</row>
    <row r="628" ht="12.0" customHeight="1">
      <c r="A628" s="25"/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</row>
    <row r="629" ht="12.0" customHeight="1">
      <c r="A629" s="25"/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</row>
    <row r="630" ht="12.0" customHeight="1">
      <c r="A630" s="25"/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</row>
    <row r="631" ht="12.0" customHeight="1">
      <c r="A631" s="25"/>
      <c r="B631" s="25"/>
      <c r="C631" s="25"/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</row>
    <row r="632" ht="12.0" customHeight="1">
      <c r="A632" s="25"/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</row>
    <row r="633" ht="12.0" customHeight="1">
      <c r="A633" s="25"/>
      <c r="B633" s="25"/>
      <c r="C633" s="25"/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</row>
    <row r="634" ht="12.0" customHeight="1">
      <c r="A634" s="25"/>
      <c r="B634" s="25"/>
      <c r="C634" s="25"/>
      <c r="D634" s="25"/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</row>
    <row r="635" ht="12.0" customHeight="1">
      <c r="A635" s="25"/>
      <c r="B635" s="25"/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</row>
    <row r="636" ht="12.0" customHeight="1">
      <c r="A636" s="25"/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</row>
    <row r="637" ht="12.0" customHeight="1">
      <c r="A637" s="25"/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</row>
    <row r="638" ht="12.0" customHeight="1">
      <c r="A638" s="25"/>
      <c r="B638" s="25"/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</row>
    <row r="639" ht="12.0" customHeight="1">
      <c r="A639" s="25"/>
      <c r="B639" s="25"/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</row>
    <row r="640" ht="12.0" customHeight="1">
      <c r="A640" s="25"/>
      <c r="B640" s="25"/>
      <c r="C640" s="25"/>
      <c r="D640" s="25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</row>
    <row r="641" ht="12.0" customHeight="1">
      <c r="A641" s="25"/>
      <c r="B641" s="25"/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</row>
    <row r="642" ht="12.0" customHeight="1">
      <c r="A642" s="25"/>
      <c r="B642" s="25"/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</row>
    <row r="643" ht="12.0" customHeight="1">
      <c r="A643" s="25"/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</row>
    <row r="644" ht="12.0" customHeight="1">
      <c r="A644" s="25"/>
      <c r="B644" s="25"/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</row>
    <row r="645" ht="12.0" customHeight="1">
      <c r="A645" s="25"/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</row>
    <row r="646" ht="12.0" customHeight="1">
      <c r="A646" s="25"/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</row>
    <row r="647" ht="12.0" customHeight="1">
      <c r="A647" s="25"/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</row>
    <row r="648" ht="12.0" customHeight="1">
      <c r="A648" s="25"/>
      <c r="B648" s="25"/>
      <c r="C648" s="25"/>
      <c r="D648" s="25"/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</row>
    <row r="649" ht="12.0" customHeight="1">
      <c r="A649" s="25"/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</row>
    <row r="650" ht="12.0" customHeight="1">
      <c r="A650" s="25"/>
      <c r="B650" s="25"/>
      <c r="C650" s="25"/>
      <c r="D650" s="25"/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</row>
    <row r="651" ht="12.0" customHeight="1">
      <c r="A651" s="25"/>
      <c r="B651" s="25"/>
      <c r="C651" s="25"/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</row>
    <row r="652" ht="12.0" customHeight="1">
      <c r="A652" s="25"/>
      <c r="B652" s="25"/>
      <c r="C652" s="25"/>
      <c r="D652" s="25"/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</row>
    <row r="653" ht="12.0" customHeight="1">
      <c r="A653" s="25"/>
      <c r="B653" s="25"/>
      <c r="C653" s="25"/>
      <c r="D653" s="25"/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</row>
    <row r="654" ht="12.0" customHeight="1">
      <c r="A654" s="25"/>
      <c r="B654" s="25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</row>
    <row r="655" ht="12.0" customHeight="1">
      <c r="A655" s="25"/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</row>
    <row r="656" ht="12.0" customHeight="1">
      <c r="A656" s="25"/>
      <c r="B656" s="25"/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</row>
    <row r="657" ht="12.0" customHeight="1">
      <c r="A657" s="25"/>
      <c r="B657" s="25"/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</row>
    <row r="658" ht="12.0" customHeight="1">
      <c r="A658" s="25"/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</row>
    <row r="659" ht="12.0" customHeight="1">
      <c r="A659" s="25"/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</row>
    <row r="660" ht="12.0" customHeight="1">
      <c r="A660" s="25"/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</row>
    <row r="661" ht="12.0" customHeight="1">
      <c r="A661" s="25"/>
      <c r="B661" s="25"/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</row>
    <row r="662" ht="12.0" customHeight="1">
      <c r="A662" s="25"/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</row>
    <row r="663" ht="12.0" customHeight="1">
      <c r="A663" s="25"/>
      <c r="B663" s="25"/>
      <c r="C663" s="25"/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</row>
    <row r="664" ht="12.0" customHeight="1">
      <c r="A664" s="25"/>
      <c r="B664" s="25"/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</row>
    <row r="665" ht="12.0" customHeight="1">
      <c r="A665" s="25"/>
      <c r="B665" s="25"/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</row>
    <row r="666" ht="12.0" customHeight="1">
      <c r="A666" s="25"/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</row>
    <row r="667" ht="12.0" customHeight="1">
      <c r="A667" s="25"/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</row>
    <row r="668" ht="12.0" customHeight="1">
      <c r="A668" s="25"/>
      <c r="B668" s="25"/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</row>
    <row r="669" ht="12.0" customHeight="1">
      <c r="A669" s="25"/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</row>
    <row r="670" ht="12.0" customHeight="1">
      <c r="A670" s="25"/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</row>
    <row r="671" ht="12.0" customHeight="1">
      <c r="A671" s="25"/>
      <c r="B671" s="25"/>
      <c r="C671" s="25"/>
      <c r="D671" s="25"/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</row>
    <row r="672" ht="12.0" customHeight="1">
      <c r="A672" s="25"/>
      <c r="B672" s="25"/>
      <c r="C672" s="25"/>
      <c r="D672" s="25"/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</row>
    <row r="673" ht="12.0" customHeight="1">
      <c r="A673" s="25"/>
      <c r="B673" s="25"/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</row>
    <row r="674" ht="12.0" customHeight="1">
      <c r="A674" s="25"/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</row>
    <row r="675" ht="12.0" customHeight="1">
      <c r="A675" s="25"/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</row>
    <row r="676" ht="12.0" customHeight="1">
      <c r="A676" s="25"/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</row>
    <row r="677" ht="12.0" customHeight="1">
      <c r="A677" s="25"/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</row>
    <row r="678" ht="12.0" customHeight="1">
      <c r="A678" s="25"/>
      <c r="B678" s="25"/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</row>
    <row r="679" ht="12.0" customHeight="1">
      <c r="A679" s="25"/>
      <c r="B679" s="25"/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</row>
    <row r="680" ht="12.0" customHeight="1">
      <c r="A680" s="25"/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</row>
    <row r="681" ht="12.0" customHeight="1">
      <c r="A681" s="25"/>
      <c r="B681" s="25"/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</row>
    <row r="682" ht="12.0" customHeight="1">
      <c r="A682" s="25"/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</row>
    <row r="683" ht="12.0" customHeight="1">
      <c r="A683" s="25"/>
      <c r="B683" s="25"/>
      <c r="C683" s="25"/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</row>
    <row r="684" ht="12.0" customHeight="1">
      <c r="A684" s="25"/>
      <c r="B684" s="25"/>
      <c r="C684" s="25"/>
      <c r="D684" s="25"/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</row>
    <row r="685" ht="12.0" customHeight="1">
      <c r="A685" s="25"/>
      <c r="B685" s="25"/>
      <c r="C685" s="25"/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</row>
    <row r="686" ht="12.0" customHeight="1">
      <c r="A686" s="25"/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</row>
    <row r="687" ht="12.0" customHeight="1">
      <c r="A687" s="25"/>
      <c r="B687" s="25"/>
      <c r="C687" s="25"/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</row>
    <row r="688" ht="12.0" customHeight="1">
      <c r="A688" s="25"/>
      <c r="B688" s="25"/>
      <c r="C688" s="25"/>
      <c r="D688" s="25"/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</row>
    <row r="689" ht="12.0" customHeight="1">
      <c r="A689" s="25"/>
      <c r="B689" s="25"/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</row>
    <row r="690" ht="12.0" customHeight="1">
      <c r="A690" s="25"/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</row>
    <row r="691" ht="12.0" customHeight="1">
      <c r="A691" s="25"/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</row>
    <row r="692" ht="12.0" customHeight="1">
      <c r="A692" s="25"/>
      <c r="B692" s="25"/>
      <c r="C692" s="25"/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</row>
    <row r="693" ht="12.0" customHeight="1">
      <c r="A693" s="25"/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</row>
    <row r="694" ht="12.0" customHeight="1">
      <c r="A694" s="25"/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</row>
    <row r="695" ht="12.0" customHeight="1">
      <c r="A695" s="25"/>
      <c r="B695" s="25"/>
      <c r="C695" s="25"/>
      <c r="D695" s="25"/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</row>
    <row r="696" ht="12.0" customHeight="1">
      <c r="A696" s="25"/>
      <c r="B696" s="25"/>
      <c r="C696" s="25"/>
      <c r="D696" s="25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</row>
    <row r="697" ht="12.0" customHeight="1">
      <c r="A697" s="25"/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</row>
    <row r="698" ht="12.0" customHeight="1">
      <c r="A698" s="25"/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</row>
    <row r="699" ht="12.0" customHeight="1">
      <c r="A699" s="25"/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</row>
    <row r="700" ht="12.0" customHeight="1">
      <c r="A700" s="25"/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</row>
    <row r="701" ht="12.0" customHeight="1">
      <c r="A701" s="25"/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</row>
    <row r="702" ht="12.0" customHeight="1">
      <c r="A702" s="25"/>
      <c r="B702" s="25"/>
      <c r="C702" s="25"/>
      <c r="D702" s="25"/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</row>
    <row r="703" ht="12.0" customHeight="1">
      <c r="A703" s="25"/>
      <c r="B703" s="25"/>
      <c r="C703" s="25"/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</row>
    <row r="704" ht="12.0" customHeight="1">
      <c r="A704" s="25"/>
      <c r="B704" s="25"/>
      <c r="C704" s="25"/>
      <c r="D704" s="25"/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</row>
    <row r="705" ht="12.0" customHeight="1">
      <c r="A705" s="25"/>
      <c r="B705" s="25"/>
      <c r="C705" s="25"/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</row>
    <row r="706" ht="12.0" customHeight="1">
      <c r="A706" s="25"/>
      <c r="B706" s="25"/>
      <c r="C706" s="25"/>
      <c r="D706" s="25"/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</row>
    <row r="707" ht="12.0" customHeight="1">
      <c r="A707" s="25"/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</row>
    <row r="708" ht="12.0" customHeight="1">
      <c r="A708" s="25"/>
      <c r="B708" s="25"/>
      <c r="C708" s="25"/>
      <c r="D708" s="25"/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</row>
    <row r="709" ht="12.0" customHeight="1">
      <c r="A709" s="25"/>
      <c r="B709" s="25"/>
      <c r="C709" s="25"/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</row>
    <row r="710" ht="12.0" customHeight="1">
      <c r="A710" s="25"/>
      <c r="B710" s="25"/>
      <c r="C710" s="25"/>
      <c r="D710" s="25"/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</row>
    <row r="711" ht="12.0" customHeight="1">
      <c r="A711" s="25"/>
      <c r="B711" s="25"/>
      <c r="C711" s="25"/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</row>
    <row r="712" ht="12.0" customHeight="1">
      <c r="A712" s="25"/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</row>
    <row r="713" ht="12.0" customHeight="1">
      <c r="A713" s="25"/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</row>
    <row r="714" ht="12.0" customHeight="1">
      <c r="A714" s="25"/>
      <c r="B714" s="25"/>
      <c r="C714" s="25"/>
      <c r="D714" s="25"/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</row>
    <row r="715" ht="12.0" customHeight="1">
      <c r="A715" s="25"/>
      <c r="B715" s="25"/>
      <c r="C715" s="25"/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</row>
    <row r="716" ht="12.0" customHeight="1">
      <c r="A716" s="25"/>
      <c r="B716" s="25"/>
      <c r="C716" s="25"/>
      <c r="D716" s="25"/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</row>
    <row r="717" ht="12.0" customHeight="1">
      <c r="A717" s="25"/>
      <c r="B717" s="25"/>
      <c r="C717" s="25"/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</row>
    <row r="718" ht="12.0" customHeight="1">
      <c r="A718" s="25"/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</row>
    <row r="719" ht="12.0" customHeight="1">
      <c r="A719" s="25"/>
      <c r="B719" s="25"/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</row>
    <row r="720" ht="12.0" customHeight="1">
      <c r="A720" s="25"/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</row>
    <row r="721" ht="12.0" customHeight="1">
      <c r="A721" s="25"/>
      <c r="B721" s="25"/>
      <c r="C721" s="25"/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</row>
    <row r="722" ht="12.0" customHeight="1">
      <c r="A722" s="25"/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</row>
    <row r="723" ht="12.0" customHeight="1">
      <c r="A723" s="25"/>
      <c r="B723" s="25"/>
      <c r="C723" s="25"/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</row>
    <row r="724" ht="12.0" customHeight="1">
      <c r="A724" s="25"/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</row>
    <row r="725" ht="12.0" customHeight="1">
      <c r="A725" s="25"/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</row>
    <row r="726" ht="12.0" customHeight="1">
      <c r="A726" s="25"/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</row>
    <row r="727" ht="12.0" customHeight="1">
      <c r="A727" s="25"/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</row>
    <row r="728" ht="12.0" customHeight="1">
      <c r="A728" s="25"/>
      <c r="B728" s="25"/>
      <c r="C728" s="25"/>
      <c r="D728" s="25"/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</row>
    <row r="729" ht="12.0" customHeight="1">
      <c r="A729" s="25"/>
      <c r="B729" s="25"/>
      <c r="C729" s="25"/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</row>
    <row r="730" ht="12.0" customHeight="1">
      <c r="A730" s="25"/>
      <c r="B730" s="25"/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  <c r="V730" s="25"/>
      <c r="W730" s="25"/>
      <c r="X730" s="25"/>
      <c r="Y730" s="25"/>
      <c r="Z730" s="25"/>
    </row>
    <row r="731" ht="12.0" customHeight="1">
      <c r="A731" s="25"/>
      <c r="B731" s="25"/>
      <c r="C731" s="25"/>
      <c r="D731" s="25"/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</row>
    <row r="732" ht="12.0" customHeight="1">
      <c r="A732" s="25"/>
      <c r="B732" s="25"/>
      <c r="C732" s="25"/>
      <c r="D732" s="25"/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</row>
    <row r="733" ht="12.0" customHeight="1">
      <c r="A733" s="25"/>
      <c r="B733" s="25"/>
      <c r="C733" s="25"/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  <c r="V733" s="25"/>
      <c r="W733" s="25"/>
      <c r="X733" s="25"/>
      <c r="Y733" s="25"/>
      <c r="Z733" s="25"/>
    </row>
    <row r="734" ht="12.0" customHeight="1">
      <c r="A734" s="25"/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</row>
    <row r="735" ht="12.0" customHeight="1">
      <c r="A735" s="25"/>
      <c r="B735" s="25"/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</row>
    <row r="736" ht="12.0" customHeight="1">
      <c r="A736" s="25"/>
      <c r="B736" s="25"/>
      <c r="C736" s="25"/>
      <c r="D736" s="25"/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</row>
    <row r="737" ht="12.0" customHeight="1">
      <c r="A737" s="25"/>
      <c r="B737" s="25"/>
      <c r="C737" s="25"/>
      <c r="D737" s="25"/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</row>
    <row r="738" ht="12.0" customHeight="1">
      <c r="A738" s="25"/>
      <c r="B738" s="25"/>
      <c r="C738" s="25"/>
      <c r="D738" s="25"/>
      <c r="E738" s="25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</row>
    <row r="739" ht="12.0" customHeight="1">
      <c r="A739" s="25"/>
      <c r="B739" s="25"/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</row>
    <row r="740" ht="12.0" customHeight="1">
      <c r="A740" s="25"/>
      <c r="B740" s="25"/>
      <c r="C740" s="25"/>
      <c r="D740" s="25"/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</row>
    <row r="741" ht="12.0" customHeight="1">
      <c r="A741" s="25"/>
      <c r="B741" s="25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</row>
    <row r="742" ht="12.0" customHeight="1">
      <c r="A742" s="25"/>
      <c r="B742" s="25"/>
      <c r="C742" s="25"/>
      <c r="D742" s="25"/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  <c r="V742" s="25"/>
      <c r="W742" s="25"/>
      <c r="X742" s="25"/>
      <c r="Y742" s="25"/>
      <c r="Z742" s="25"/>
    </row>
    <row r="743" ht="12.0" customHeight="1">
      <c r="A743" s="25"/>
      <c r="B743" s="25"/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  <c r="V743" s="25"/>
      <c r="W743" s="25"/>
      <c r="X743" s="25"/>
      <c r="Y743" s="25"/>
      <c r="Z743" s="25"/>
    </row>
    <row r="744" ht="12.0" customHeight="1">
      <c r="A744" s="25"/>
      <c r="B744" s="25"/>
      <c r="C744" s="25"/>
      <c r="D744" s="25"/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</row>
    <row r="745" ht="12.0" customHeight="1">
      <c r="A745" s="25"/>
      <c r="B745" s="25"/>
      <c r="C745" s="25"/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  <c r="V745" s="25"/>
      <c r="W745" s="25"/>
      <c r="X745" s="25"/>
      <c r="Y745" s="25"/>
      <c r="Z745" s="25"/>
    </row>
    <row r="746" ht="12.0" customHeight="1">
      <c r="A746" s="25"/>
      <c r="B746" s="25"/>
      <c r="C746" s="25"/>
      <c r="D746" s="25"/>
      <c r="E746" s="25"/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  <c r="V746" s="25"/>
      <c r="W746" s="25"/>
      <c r="X746" s="25"/>
      <c r="Y746" s="25"/>
      <c r="Z746" s="25"/>
    </row>
    <row r="747" ht="12.0" customHeight="1">
      <c r="A747" s="25"/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</row>
    <row r="748" ht="12.0" customHeight="1">
      <c r="A748" s="25"/>
      <c r="B748" s="25"/>
      <c r="C748" s="25"/>
      <c r="D748" s="25"/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  <c r="V748" s="25"/>
      <c r="W748" s="25"/>
      <c r="X748" s="25"/>
      <c r="Y748" s="25"/>
      <c r="Z748" s="25"/>
    </row>
    <row r="749" ht="12.0" customHeight="1">
      <c r="A749" s="25"/>
      <c r="B749" s="25"/>
      <c r="C749" s="25"/>
      <c r="D749" s="25"/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</row>
    <row r="750" ht="12.0" customHeight="1">
      <c r="A750" s="25"/>
      <c r="B750" s="25"/>
      <c r="C750" s="25"/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</row>
    <row r="751" ht="12.0" customHeight="1">
      <c r="A751" s="25"/>
      <c r="B751" s="25"/>
      <c r="C751" s="25"/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  <c r="V751" s="25"/>
      <c r="W751" s="25"/>
      <c r="X751" s="25"/>
      <c r="Y751" s="25"/>
      <c r="Z751" s="25"/>
    </row>
    <row r="752" ht="12.0" customHeight="1">
      <c r="A752" s="25"/>
      <c r="B752" s="25"/>
      <c r="C752" s="25"/>
      <c r="D752" s="25"/>
      <c r="E752" s="25"/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</row>
    <row r="753" ht="12.0" customHeight="1">
      <c r="A753" s="25"/>
      <c r="B753" s="25"/>
      <c r="C753" s="25"/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  <c r="V753" s="25"/>
      <c r="W753" s="25"/>
      <c r="X753" s="25"/>
      <c r="Y753" s="25"/>
      <c r="Z753" s="25"/>
    </row>
    <row r="754" ht="12.0" customHeight="1">
      <c r="A754" s="25"/>
      <c r="B754" s="25"/>
      <c r="C754" s="25"/>
      <c r="D754" s="25"/>
      <c r="E754" s="25"/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  <c r="V754" s="25"/>
      <c r="W754" s="25"/>
      <c r="X754" s="25"/>
      <c r="Y754" s="25"/>
      <c r="Z754" s="25"/>
    </row>
    <row r="755" ht="12.0" customHeight="1">
      <c r="A755" s="25"/>
      <c r="B755" s="25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</row>
    <row r="756" ht="12.0" customHeight="1">
      <c r="A756" s="25"/>
      <c r="B756" s="25"/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</row>
    <row r="757" ht="12.0" customHeight="1">
      <c r="A757" s="25"/>
      <c r="B757" s="25"/>
      <c r="C757" s="25"/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</row>
    <row r="758" ht="12.0" customHeight="1">
      <c r="A758" s="25"/>
      <c r="B758" s="25"/>
      <c r="C758" s="25"/>
      <c r="D758" s="25"/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</row>
    <row r="759" ht="12.0" customHeight="1">
      <c r="A759" s="25"/>
      <c r="B759" s="25"/>
      <c r="C759" s="25"/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</row>
    <row r="760" ht="12.0" customHeight="1">
      <c r="A760" s="25"/>
      <c r="B760" s="25"/>
      <c r="C760" s="25"/>
      <c r="D760" s="25"/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  <c r="V760" s="25"/>
      <c r="W760" s="25"/>
      <c r="X760" s="25"/>
      <c r="Y760" s="25"/>
      <c r="Z760" s="25"/>
    </row>
    <row r="761" ht="12.0" customHeight="1">
      <c r="A761" s="25"/>
      <c r="B761" s="25"/>
      <c r="C761" s="25"/>
      <c r="D761" s="25"/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  <c r="V761" s="25"/>
      <c r="W761" s="25"/>
      <c r="X761" s="25"/>
      <c r="Y761" s="25"/>
      <c r="Z761" s="25"/>
    </row>
    <row r="762" ht="12.0" customHeight="1">
      <c r="A762" s="25"/>
      <c r="B762" s="25"/>
      <c r="C762" s="25"/>
      <c r="D762" s="25"/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</row>
    <row r="763" ht="12.0" customHeight="1">
      <c r="A763" s="25"/>
      <c r="B763" s="25"/>
      <c r="C763" s="25"/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  <c r="V763" s="25"/>
      <c r="W763" s="25"/>
      <c r="X763" s="25"/>
      <c r="Y763" s="25"/>
      <c r="Z763" s="25"/>
    </row>
    <row r="764" ht="12.0" customHeight="1">
      <c r="A764" s="25"/>
      <c r="B764" s="25"/>
      <c r="C764" s="25"/>
      <c r="D764" s="25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</row>
    <row r="765" ht="12.0" customHeight="1">
      <c r="A765" s="25"/>
      <c r="B765" s="25"/>
      <c r="C765" s="25"/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</row>
    <row r="766" ht="12.0" customHeight="1">
      <c r="A766" s="25"/>
      <c r="B766" s="25"/>
      <c r="C766" s="25"/>
      <c r="D766" s="25"/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</row>
    <row r="767" ht="12.0" customHeight="1">
      <c r="A767" s="25"/>
      <c r="B767" s="25"/>
      <c r="C767" s="25"/>
      <c r="D767" s="25"/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</row>
    <row r="768" ht="12.0" customHeight="1">
      <c r="A768" s="25"/>
      <c r="B768" s="25"/>
      <c r="C768" s="25"/>
      <c r="D768" s="25"/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</row>
    <row r="769" ht="12.0" customHeight="1">
      <c r="A769" s="25"/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</row>
    <row r="770" ht="12.0" customHeight="1">
      <c r="A770" s="25"/>
      <c r="B770" s="25"/>
      <c r="C770" s="25"/>
      <c r="D770" s="25"/>
      <c r="E770" s="25"/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</row>
    <row r="771" ht="12.0" customHeight="1">
      <c r="A771" s="25"/>
      <c r="B771" s="25"/>
      <c r="C771" s="25"/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</row>
    <row r="772" ht="12.0" customHeight="1">
      <c r="A772" s="25"/>
      <c r="B772" s="25"/>
      <c r="C772" s="25"/>
      <c r="D772" s="25"/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</row>
    <row r="773" ht="12.0" customHeight="1">
      <c r="A773" s="25"/>
      <c r="B773" s="25"/>
      <c r="C773" s="25"/>
      <c r="D773" s="25"/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</row>
    <row r="774" ht="12.0" customHeight="1">
      <c r="A774" s="25"/>
      <c r="B774" s="25"/>
      <c r="C774" s="25"/>
      <c r="D774" s="25"/>
      <c r="E774" s="25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</row>
    <row r="775" ht="12.0" customHeight="1">
      <c r="A775" s="25"/>
      <c r="B775" s="25"/>
      <c r="C775" s="25"/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</row>
    <row r="776" ht="12.0" customHeight="1">
      <c r="A776" s="25"/>
      <c r="B776" s="25"/>
      <c r="C776" s="25"/>
      <c r="D776" s="25"/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</row>
    <row r="777" ht="12.0" customHeight="1">
      <c r="A777" s="25"/>
      <c r="B777" s="25"/>
      <c r="C777" s="25"/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</row>
    <row r="778" ht="12.0" customHeight="1">
      <c r="A778" s="25"/>
      <c r="B778" s="25"/>
      <c r="C778" s="25"/>
      <c r="D778" s="25"/>
      <c r="E778" s="25"/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  <c r="V778" s="25"/>
      <c r="W778" s="25"/>
      <c r="X778" s="25"/>
      <c r="Y778" s="25"/>
      <c r="Z778" s="25"/>
    </row>
    <row r="779" ht="12.0" customHeight="1">
      <c r="A779" s="25"/>
      <c r="B779" s="25"/>
      <c r="C779" s="25"/>
      <c r="D779" s="25"/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</row>
    <row r="780" ht="12.0" customHeight="1">
      <c r="A780" s="25"/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</row>
    <row r="781" ht="12.0" customHeight="1">
      <c r="A781" s="25"/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</row>
    <row r="782" ht="12.0" customHeight="1">
      <c r="A782" s="25"/>
      <c r="B782" s="25"/>
      <c r="C782" s="25"/>
      <c r="D782" s="25"/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  <c r="V782" s="25"/>
      <c r="W782" s="25"/>
      <c r="X782" s="25"/>
      <c r="Y782" s="25"/>
      <c r="Z782" s="25"/>
    </row>
    <row r="783" ht="12.0" customHeight="1">
      <c r="A783" s="25"/>
      <c r="B783" s="25"/>
      <c r="C783" s="25"/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</row>
    <row r="784" ht="12.0" customHeight="1">
      <c r="A784" s="25"/>
      <c r="B784" s="25"/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  <c r="V784" s="25"/>
      <c r="W784" s="25"/>
      <c r="X784" s="25"/>
      <c r="Y784" s="25"/>
      <c r="Z784" s="25"/>
    </row>
    <row r="785" ht="12.0" customHeight="1">
      <c r="A785" s="25"/>
      <c r="B785" s="25"/>
      <c r="C785" s="25"/>
      <c r="D785" s="25"/>
      <c r="E785" s="25"/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</row>
    <row r="786" ht="12.0" customHeight="1">
      <c r="A786" s="25"/>
      <c r="B786" s="25"/>
      <c r="C786" s="25"/>
      <c r="D786" s="25"/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</row>
    <row r="787" ht="12.0" customHeight="1">
      <c r="A787" s="25"/>
      <c r="B787" s="25"/>
      <c r="C787" s="25"/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  <c r="V787" s="25"/>
      <c r="W787" s="25"/>
      <c r="X787" s="25"/>
      <c r="Y787" s="25"/>
      <c r="Z787" s="25"/>
    </row>
    <row r="788" ht="12.0" customHeight="1">
      <c r="A788" s="25"/>
      <c r="B788" s="25"/>
      <c r="C788" s="25"/>
      <c r="D788" s="25"/>
      <c r="E788" s="25"/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  <c r="V788" s="25"/>
      <c r="W788" s="25"/>
      <c r="X788" s="25"/>
      <c r="Y788" s="25"/>
      <c r="Z788" s="25"/>
    </row>
    <row r="789" ht="12.0" customHeight="1">
      <c r="A789" s="25"/>
      <c r="B789" s="25"/>
      <c r="C789" s="25"/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  <c r="V789" s="25"/>
      <c r="W789" s="25"/>
      <c r="X789" s="25"/>
      <c r="Y789" s="25"/>
      <c r="Z789" s="25"/>
    </row>
    <row r="790" ht="12.0" customHeight="1">
      <c r="A790" s="25"/>
      <c r="B790" s="25"/>
      <c r="C790" s="25"/>
      <c r="D790" s="25"/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  <c r="V790" s="25"/>
      <c r="W790" s="25"/>
      <c r="X790" s="25"/>
      <c r="Y790" s="25"/>
      <c r="Z790" s="25"/>
    </row>
    <row r="791" ht="12.0" customHeight="1">
      <c r="A791" s="25"/>
      <c r="B791" s="25"/>
      <c r="C791" s="25"/>
      <c r="D791" s="25"/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</row>
    <row r="792" ht="12.0" customHeight="1">
      <c r="A792" s="25"/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</row>
    <row r="793" ht="12.0" customHeight="1">
      <c r="A793" s="25"/>
      <c r="B793" s="25"/>
      <c r="C793" s="25"/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</row>
    <row r="794" ht="12.0" customHeight="1">
      <c r="A794" s="25"/>
      <c r="B794" s="25"/>
      <c r="C794" s="25"/>
      <c r="D794" s="25"/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</row>
    <row r="795" ht="12.0" customHeight="1">
      <c r="A795" s="25"/>
      <c r="B795" s="25"/>
      <c r="C795" s="25"/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</row>
    <row r="796" ht="12.0" customHeight="1">
      <c r="A796" s="25"/>
      <c r="B796" s="25"/>
      <c r="C796" s="25"/>
      <c r="D796" s="25"/>
      <c r="E796" s="25"/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</row>
    <row r="797" ht="12.0" customHeight="1">
      <c r="A797" s="25"/>
      <c r="B797" s="25"/>
      <c r="C797" s="25"/>
      <c r="D797" s="25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</row>
    <row r="798" ht="12.0" customHeight="1">
      <c r="A798" s="25"/>
      <c r="B798" s="25"/>
      <c r="C798" s="25"/>
      <c r="D798" s="25"/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</row>
    <row r="799" ht="12.0" customHeight="1">
      <c r="A799" s="25"/>
      <c r="B799" s="25"/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</row>
    <row r="800" ht="12.0" customHeight="1">
      <c r="A800" s="25"/>
      <c r="B800" s="25"/>
      <c r="C800" s="25"/>
      <c r="D800" s="25"/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</row>
    <row r="801" ht="12.0" customHeight="1">
      <c r="A801" s="25"/>
      <c r="B801" s="25"/>
      <c r="C801" s="25"/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</row>
    <row r="802" ht="12.0" customHeight="1">
      <c r="A802" s="25"/>
      <c r="B802" s="25"/>
      <c r="C802" s="25"/>
      <c r="D802" s="25"/>
      <c r="E802" s="25"/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</row>
    <row r="803" ht="12.0" customHeight="1">
      <c r="A803" s="25"/>
      <c r="B803" s="25"/>
      <c r="C803" s="25"/>
      <c r="D803" s="25"/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</row>
    <row r="804" ht="12.0" customHeight="1">
      <c r="A804" s="25"/>
      <c r="B804" s="25"/>
      <c r="C804" s="25"/>
      <c r="D804" s="25"/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</row>
    <row r="805" ht="12.0" customHeight="1">
      <c r="A805" s="25"/>
      <c r="B805" s="25"/>
      <c r="C805" s="25"/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</row>
    <row r="806" ht="12.0" customHeight="1">
      <c r="A806" s="25"/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</row>
    <row r="807" ht="12.0" customHeight="1">
      <c r="A807" s="25"/>
      <c r="B807" s="25"/>
      <c r="C807" s="25"/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</row>
    <row r="808" ht="12.0" customHeight="1">
      <c r="A808" s="25"/>
      <c r="B808" s="25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</row>
    <row r="809" ht="12.0" customHeight="1">
      <c r="A809" s="25"/>
      <c r="B809" s="25"/>
      <c r="C809" s="25"/>
      <c r="D809" s="25"/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</row>
    <row r="810" ht="12.0" customHeight="1">
      <c r="A810" s="25"/>
      <c r="B810" s="25"/>
      <c r="C810" s="25"/>
      <c r="D810" s="25"/>
      <c r="E810" s="25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</row>
    <row r="811" ht="12.0" customHeight="1">
      <c r="A811" s="25"/>
      <c r="B811" s="25"/>
      <c r="C811" s="25"/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</row>
    <row r="812" ht="12.0" customHeight="1">
      <c r="A812" s="25"/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</row>
    <row r="813" ht="12.0" customHeight="1">
      <c r="A813" s="25"/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</row>
    <row r="814" ht="12.0" customHeight="1">
      <c r="A814" s="25"/>
      <c r="B814" s="25"/>
      <c r="C814" s="25"/>
      <c r="D814" s="25"/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</row>
    <row r="815" ht="12.0" customHeight="1">
      <c r="A815" s="25"/>
      <c r="B815" s="25"/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</row>
    <row r="816" ht="12.0" customHeight="1">
      <c r="A816" s="25"/>
      <c r="B816" s="25"/>
      <c r="C816" s="25"/>
      <c r="D816" s="25"/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</row>
    <row r="817" ht="12.0" customHeight="1">
      <c r="A817" s="25"/>
      <c r="B817" s="25"/>
      <c r="C817" s="25"/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</row>
    <row r="818" ht="12.0" customHeight="1">
      <c r="A818" s="25"/>
      <c r="B818" s="25"/>
      <c r="C818" s="25"/>
      <c r="D818" s="25"/>
      <c r="E818" s="25"/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</row>
    <row r="819" ht="12.0" customHeight="1">
      <c r="A819" s="25"/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</row>
    <row r="820" ht="12.0" customHeight="1">
      <c r="A820" s="25"/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</row>
    <row r="821" ht="12.0" customHeight="1">
      <c r="A821" s="25"/>
      <c r="B821" s="25"/>
      <c r="C821" s="25"/>
      <c r="D821" s="25"/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</row>
    <row r="822" ht="12.0" customHeight="1">
      <c r="A822" s="25"/>
      <c r="B822" s="25"/>
      <c r="C822" s="25"/>
      <c r="D822" s="25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</row>
    <row r="823" ht="12.0" customHeight="1">
      <c r="A823" s="25"/>
      <c r="B823" s="25"/>
      <c r="C823" s="25"/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</row>
    <row r="824" ht="12.0" customHeight="1">
      <c r="A824" s="25"/>
      <c r="B824" s="25"/>
      <c r="C824" s="25"/>
      <c r="D824" s="25"/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</row>
    <row r="825" ht="12.0" customHeight="1">
      <c r="A825" s="25"/>
      <c r="B825" s="25"/>
      <c r="C825" s="25"/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</row>
    <row r="826" ht="12.0" customHeight="1">
      <c r="A826" s="25"/>
      <c r="B826" s="25"/>
      <c r="C826" s="25"/>
      <c r="D826" s="25"/>
      <c r="E826" s="25"/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</row>
    <row r="827" ht="12.0" customHeight="1">
      <c r="A827" s="25"/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</row>
    <row r="828" ht="12.0" customHeight="1">
      <c r="A828" s="25"/>
      <c r="B828" s="25"/>
      <c r="C828" s="25"/>
      <c r="D828" s="25"/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</row>
    <row r="829" ht="12.0" customHeight="1">
      <c r="A829" s="25"/>
      <c r="B829" s="25"/>
      <c r="C829" s="25"/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</row>
    <row r="830" ht="12.0" customHeight="1">
      <c r="A830" s="25"/>
      <c r="B830" s="25"/>
      <c r="C830" s="25"/>
      <c r="D830" s="25"/>
      <c r="E830" s="25"/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</row>
    <row r="831" ht="12.0" customHeight="1">
      <c r="A831" s="25"/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</row>
    <row r="832" ht="12.0" customHeight="1">
      <c r="A832" s="25"/>
      <c r="B832" s="25"/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</row>
    <row r="833" ht="12.0" customHeight="1">
      <c r="A833" s="25"/>
      <c r="B833" s="25"/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</row>
    <row r="834" ht="12.0" customHeight="1">
      <c r="A834" s="25"/>
      <c r="B834" s="25"/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</row>
    <row r="835" ht="12.0" customHeight="1">
      <c r="A835" s="25"/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</row>
    <row r="836" ht="12.0" customHeight="1">
      <c r="A836" s="25"/>
      <c r="B836" s="25"/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</row>
    <row r="837" ht="12.0" customHeight="1">
      <c r="A837" s="25"/>
      <c r="B837" s="25"/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</row>
    <row r="838" ht="12.0" customHeight="1">
      <c r="A838" s="25"/>
      <c r="B838" s="25"/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</row>
    <row r="839" ht="12.0" customHeight="1">
      <c r="A839" s="25"/>
      <c r="B839" s="25"/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</row>
    <row r="840" ht="12.0" customHeight="1">
      <c r="A840" s="25"/>
      <c r="B840" s="25"/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</row>
    <row r="841" ht="12.0" customHeight="1">
      <c r="A841" s="25"/>
      <c r="B841" s="25"/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</row>
    <row r="842" ht="12.0" customHeight="1">
      <c r="A842" s="25"/>
      <c r="B842" s="25"/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</row>
    <row r="843" ht="12.0" customHeight="1">
      <c r="A843" s="25"/>
      <c r="B843" s="25"/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</row>
    <row r="844" ht="12.0" customHeight="1">
      <c r="A844" s="25"/>
      <c r="B844" s="25"/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</row>
    <row r="845" ht="12.0" customHeight="1">
      <c r="A845" s="25"/>
      <c r="B845" s="25"/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</row>
    <row r="846" ht="12.0" customHeight="1">
      <c r="A846" s="25"/>
      <c r="B846" s="25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</row>
    <row r="847" ht="12.0" customHeight="1">
      <c r="A847" s="25"/>
      <c r="B847" s="25"/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</row>
    <row r="848" ht="12.0" customHeight="1">
      <c r="A848" s="25"/>
      <c r="B848" s="25"/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</row>
    <row r="849" ht="12.0" customHeight="1">
      <c r="A849" s="25"/>
      <c r="B849" s="25"/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</row>
    <row r="850" ht="12.0" customHeight="1">
      <c r="A850" s="25"/>
      <c r="B850" s="25"/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</row>
    <row r="851" ht="12.0" customHeight="1">
      <c r="A851" s="25"/>
      <c r="B851" s="25"/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</row>
    <row r="852" ht="12.0" customHeight="1">
      <c r="A852" s="25"/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</row>
    <row r="853" ht="12.0" customHeight="1">
      <c r="A853" s="25"/>
      <c r="B853" s="25"/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</row>
    <row r="854" ht="12.0" customHeight="1">
      <c r="A854" s="25"/>
      <c r="B854" s="25"/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</row>
    <row r="855" ht="12.0" customHeight="1">
      <c r="A855" s="25"/>
      <c r="B855" s="25"/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</row>
    <row r="856" ht="12.0" customHeight="1">
      <c r="A856" s="25"/>
      <c r="B856" s="25"/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</row>
    <row r="857" ht="12.0" customHeight="1">
      <c r="A857" s="25"/>
      <c r="B857" s="25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</row>
    <row r="858" ht="12.0" customHeight="1">
      <c r="A858" s="25"/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</row>
    <row r="859" ht="12.0" customHeight="1">
      <c r="A859" s="25"/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</row>
    <row r="860" ht="12.0" customHeight="1">
      <c r="A860" s="25"/>
      <c r="B860" s="25"/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</row>
    <row r="861" ht="12.0" customHeight="1">
      <c r="A861" s="25"/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</row>
    <row r="862" ht="12.0" customHeight="1">
      <c r="A862" s="25"/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</row>
    <row r="863" ht="12.0" customHeight="1">
      <c r="A863" s="25"/>
      <c r="B863" s="25"/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</row>
    <row r="864" ht="12.0" customHeight="1">
      <c r="A864" s="25"/>
      <c r="B864" s="25"/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</row>
    <row r="865" ht="12.0" customHeight="1">
      <c r="A865" s="25"/>
      <c r="B865" s="25"/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</row>
    <row r="866" ht="12.0" customHeight="1">
      <c r="A866" s="25"/>
      <c r="B866" s="25"/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</row>
    <row r="867" ht="12.0" customHeight="1">
      <c r="A867" s="25"/>
      <c r="B867" s="25"/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</row>
    <row r="868" ht="12.0" customHeight="1">
      <c r="A868" s="25"/>
      <c r="B868" s="25"/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</row>
    <row r="869" ht="12.0" customHeight="1">
      <c r="A869" s="25"/>
      <c r="B869" s="25"/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</row>
    <row r="870" ht="12.0" customHeight="1">
      <c r="A870" s="25"/>
      <c r="B870" s="25"/>
      <c r="C870" s="25"/>
      <c r="D870" s="25"/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</row>
    <row r="871" ht="12.0" customHeight="1">
      <c r="A871" s="25"/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</row>
    <row r="872" ht="12.0" customHeight="1">
      <c r="A872" s="25"/>
      <c r="B872" s="25"/>
      <c r="C872" s="25"/>
      <c r="D872" s="25"/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  <c r="T872" s="25"/>
      <c r="U872" s="25"/>
      <c r="V872" s="25"/>
      <c r="W872" s="25"/>
      <c r="X872" s="25"/>
      <c r="Y872" s="25"/>
      <c r="Z872" s="25"/>
    </row>
    <row r="873" ht="12.0" customHeight="1">
      <c r="A873" s="25"/>
      <c r="B873" s="25"/>
      <c r="C873" s="25"/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5"/>
      <c r="U873" s="25"/>
      <c r="V873" s="25"/>
      <c r="W873" s="25"/>
      <c r="X873" s="25"/>
      <c r="Y873" s="25"/>
      <c r="Z873" s="25"/>
    </row>
    <row r="874" ht="12.0" customHeight="1">
      <c r="A874" s="25"/>
      <c r="B874" s="25"/>
      <c r="C874" s="25"/>
      <c r="D874" s="25"/>
      <c r="E874" s="25"/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  <c r="T874" s="25"/>
      <c r="U874" s="25"/>
      <c r="V874" s="25"/>
      <c r="W874" s="25"/>
      <c r="X874" s="25"/>
      <c r="Y874" s="25"/>
      <c r="Z874" s="25"/>
    </row>
    <row r="875" ht="12.0" customHeight="1">
      <c r="A875" s="25"/>
      <c r="B875" s="25"/>
      <c r="C875" s="25"/>
      <c r="D875" s="25"/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  <c r="T875" s="25"/>
      <c r="U875" s="25"/>
      <c r="V875" s="25"/>
      <c r="W875" s="25"/>
      <c r="X875" s="25"/>
      <c r="Y875" s="25"/>
      <c r="Z875" s="25"/>
    </row>
    <row r="876" ht="12.0" customHeight="1">
      <c r="A876" s="25"/>
      <c r="B876" s="25"/>
      <c r="C876" s="25"/>
      <c r="D876" s="25"/>
      <c r="E876" s="25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</row>
    <row r="877" ht="12.0" customHeight="1">
      <c r="A877" s="25"/>
      <c r="B877" s="25"/>
      <c r="C877" s="25"/>
      <c r="D877" s="25"/>
      <c r="E877" s="25"/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  <c r="T877" s="25"/>
      <c r="U877" s="25"/>
      <c r="V877" s="25"/>
      <c r="W877" s="25"/>
      <c r="X877" s="25"/>
      <c r="Y877" s="25"/>
      <c r="Z877" s="25"/>
    </row>
    <row r="878" ht="12.0" customHeight="1">
      <c r="A878" s="25"/>
      <c r="B878" s="25"/>
      <c r="C878" s="25"/>
      <c r="D878" s="25"/>
      <c r="E878" s="25"/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  <c r="T878" s="25"/>
      <c r="U878" s="25"/>
      <c r="V878" s="25"/>
      <c r="W878" s="25"/>
      <c r="X878" s="25"/>
      <c r="Y878" s="25"/>
      <c r="Z878" s="25"/>
    </row>
    <row r="879" ht="12.0" customHeight="1">
      <c r="A879" s="25"/>
      <c r="B879" s="25"/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</row>
    <row r="880" ht="12.0" customHeight="1">
      <c r="A880" s="25"/>
      <c r="B880" s="25"/>
      <c r="C880" s="25"/>
      <c r="D880" s="25"/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  <c r="T880" s="25"/>
      <c r="U880" s="25"/>
      <c r="V880" s="25"/>
      <c r="W880" s="25"/>
      <c r="X880" s="25"/>
      <c r="Y880" s="25"/>
      <c r="Z880" s="25"/>
    </row>
    <row r="881" ht="12.0" customHeight="1">
      <c r="A881" s="25"/>
      <c r="B881" s="25"/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  <c r="T881" s="25"/>
      <c r="U881" s="25"/>
      <c r="V881" s="25"/>
      <c r="W881" s="25"/>
      <c r="X881" s="25"/>
      <c r="Y881" s="25"/>
      <c r="Z881" s="25"/>
    </row>
    <row r="882" ht="12.0" customHeight="1">
      <c r="A882" s="25"/>
      <c r="B882" s="25"/>
      <c r="C882" s="25"/>
      <c r="D882" s="25"/>
      <c r="E882" s="25"/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  <c r="V882" s="25"/>
      <c r="W882" s="25"/>
      <c r="X882" s="25"/>
      <c r="Y882" s="25"/>
      <c r="Z882" s="25"/>
    </row>
    <row r="883" ht="12.0" customHeight="1">
      <c r="A883" s="25"/>
      <c r="B883" s="25"/>
      <c r="C883" s="25"/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25"/>
      <c r="V883" s="25"/>
      <c r="W883" s="25"/>
      <c r="X883" s="25"/>
      <c r="Y883" s="25"/>
      <c r="Z883" s="25"/>
    </row>
    <row r="884" ht="12.0" customHeight="1">
      <c r="A884" s="25"/>
      <c r="B884" s="25"/>
      <c r="C884" s="25"/>
      <c r="D884" s="25"/>
      <c r="E884" s="25"/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  <c r="R884" s="25"/>
      <c r="S884" s="25"/>
      <c r="T884" s="25"/>
      <c r="U884" s="25"/>
      <c r="V884" s="25"/>
      <c r="W884" s="25"/>
      <c r="X884" s="25"/>
      <c r="Y884" s="25"/>
      <c r="Z884" s="25"/>
    </row>
    <row r="885" ht="12.0" customHeight="1">
      <c r="A885" s="25"/>
      <c r="B885" s="25"/>
      <c r="C885" s="25"/>
      <c r="D885" s="25"/>
      <c r="E885" s="25"/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</row>
    <row r="886" ht="12.0" customHeight="1">
      <c r="A886" s="25"/>
      <c r="B886" s="25"/>
      <c r="C886" s="25"/>
      <c r="D886" s="25"/>
      <c r="E886" s="25"/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  <c r="V886" s="25"/>
      <c r="W886" s="25"/>
      <c r="X886" s="25"/>
      <c r="Y886" s="25"/>
      <c r="Z886" s="25"/>
    </row>
    <row r="887" ht="12.0" customHeight="1">
      <c r="A887" s="25"/>
      <c r="B887" s="25"/>
      <c r="C887" s="25"/>
      <c r="D887" s="25"/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  <c r="R887" s="25"/>
      <c r="S887" s="25"/>
      <c r="T887" s="25"/>
      <c r="U887" s="25"/>
      <c r="V887" s="25"/>
      <c r="W887" s="25"/>
      <c r="X887" s="25"/>
      <c r="Y887" s="25"/>
      <c r="Z887" s="25"/>
    </row>
    <row r="888" ht="12.0" customHeight="1">
      <c r="A888" s="25"/>
      <c r="B888" s="25"/>
      <c r="C888" s="25"/>
      <c r="D888" s="25"/>
      <c r="E888" s="25"/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</row>
    <row r="889" ht="12.0" customHeight="1">
      <c r="A889" s="25"/>
      <c r="B889" s="25"/>
      <c r="C889" s="25"/>
      <c r="D889" s="25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25"/>
      <c r="V889" s="25"/>
      <c r="W889" s="25"/>
      <c r="X889" s="25"/>
      <c r="Y889" s="25"/>
      <c r="Z889" s="25"/>
    </row>
    <row r="890" ht="12.0" customHeight="1">
      <c r="A890" s="25"/>
      <c r="B890" s="25"/>
      <c r="C890" s="25"/>
      <c r="D890" s="25"/>
      <c r="E890" s="25"/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  <c r="R890" s="25"/>
      <c r="S890" s="25"/>
      <c r="T890" s="25"/>
      <c r="U890" s="25"/>
      <c r="V890" s="25"/>
      <c r="W890" s="25"/>
      <c r="X890" s="25"/>
      <c r="Y890" s="25"/>
      <c r="Z890" s="25"/>
    </row>
    <row r="891" ht="12.0" customHeight="1">
      <c r="A891" s="25"/>
      <c r="B891" s="25"/>
      <c r="C891" s="25"/>
      <c r="D891" s="25"/>
      <c r="E891" s="25"/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</row>
    <row r="892" ht="12.0" customHeight="1">
      <c r="A892" s="25"/>
      <c r="B892" s="25"/>
      <c r="C892" s="25"/>
      <c r="D892" s="25"/>
      <c r="E892" s="25"/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  <c r="R892" s="25"/>
      <c r="S892" s="25"/>
      <c r="T892" s="25"/>
      <c r="U892" s="25"/>
      <c r="V892" s="25"/>
      <c r="W892" s="25"/>
      <c r="X892" s="25"/>
      <c r="Y892" s="25"/>
      <c r="Z892" s="25"/>
    </row>
    <row r="893" ht="12.0" customHeight="1">
      <c r="A893" s="25"/>
      <c r="B893" s="25"/>
      <c r="C893" s="25"/>
      <c r="D893" s="25"/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  <c r="R893" s="25"/>
      <c r="S893" s="25"/>
      <c r="T893" s="25"/>
      <c r="U893" s="25"/>
      <c r="V893" s="25"/>
      <c r="W893" s="25"/>
      <c r="X893" s="25"/>
      <c r="Y893" s="25"/>
      <c r="Z893" s="25"/>
    </row>
    <row r="894" ht="12.0" customHeight="1">
      <c r="A894" s="25"/>
      <c r="B894" s="25"/>
      <c r="C894" s="25"/>
      <c r="D894" s="25"/>
      <c r="E894" s="25"/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</row>
    <row r="895" ht="12.0" customHeight="1">
      <c r="A895" s="25"/>
      <c r="B895" s="25"/>
      <c r="C895" s="25"/>
      <c r="D895" s="25"/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25"/>
      <c r="V895" s="25"/>
      <c r="W895" s="25"/>
      <c r="X895" s="25"/>
      <c r="Y895" s="25"/>
      <c r="Z895" s="25"/>
    </row>
    <row r="896" ht="12.0" customHeight="1">
      <c r="A896" s="25"/>
      <c r="B896" s="25"/>
      <c r="C896" s="25"/>
      <c r="D896" s="25"/>
      <c r="E896" s="25"/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  <c r="R896" s="25"/>
      <c r="S896" s="25"/>
      <c r="T896" s="25"/>
      <c r="U896" s="25"/>
      <c r="V896" s="25"/>
      <c r="W896" s="25"/>
      <c r="X896" s="25"/>
      <c r="Y896" s="25"/>
      <c r="Z896" s="25"/>
    </row>
    <row r="897" ht="12.0" customHeight="1">
      <c r="A897" s="25"/>
      <c r="B897" s="25"/>
      <c r="C897" s="25"/>
      <c r="D897" s="25"/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</row>
    <row r="898" ht="12.0" customHeight="1">
      <c r="A898" s="25"/>
      <c r="B898" s="25"/>
      <c r="C898" s="25"/>
      <c r="D898" s="25"/>
      <c r="E898" s="25"/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</row>
    <row r="899" ht="12.0" customHeight="1">
      <c r="A899" s="25"/>
      <c r="B899" s="25"/>
      <c r="C899" s="25"/>
      <c r="D899" s="25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  <c r="R899" s="25"/>
      <c r="S899" s="25"/>
      <c r="T899" s="25"/>
      <c r="U899" s="25"/>
      <c r="V899" s="25"/>
      <c r="W899" s="25"/>
      <c r="X899" s="25"/>
      <c r="Y899" s="25"/>
      <c r="Z899" s="25"/>
    </row>
    <row r="900" ht="12.0" customHeight="1">
      <c r="A900" s="25"/>
      <c r="B900" s="25"/>
      <c r="C900" s="25"/>
      <c r="D900" s="25"/>
      <c r="E900" s="25"/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25"/>
      <c r="V900" s="25"/>
      <c r="W900" s="25"/>
      <c r="X900" s="25"/>
      <c r="Y900" s="25"/>
      <c r="Z900" s="25"/>
    </row>
    <row r="901" ht="12.0" customHeight="1">
      <c r="A901" s="25"/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</row>
    <row r="902" ht="12.0" customHeight="1">
      <c r="A902" s="25"/>
      <c r="B902" s="25"/>
      <c r="C902" s="25"/>
      <c r="D902" s="25"/>
      <c r="E902" s="25"/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  <c r="R902" s="25"/>
      <c r="S902" s="25"/>
      <c r="T902" s="25"/>
      <c r="U902" s="25"/>
      <c r="V902" s="25"/>
      <c r="W902" s="25"/>
      <c r="X902" s="25"/>
      <c r="Y902" s="25"/>
      <c r="Z902" s="25"/>
    </row>
    <row r="903" ht="12.0" customHeight="1">
      <c r="A903" s="25"/>
      <c r="B903" s="25"/>
      <c r="C903" s="25"/>
      <c r="D903" s="25"/>
      <c r="E903" s="25"/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</row>
    <row r="904" ht="12.0" customHeight="1">
      <c r="A904" s="25"/>
      <c r="B904" s="25"/>
      <c r="C904" s="25"/>
      <c r="D904" s="25"/>
      <c r="E904" s="25"/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  <c r="R904" s="25"/>
      <c r="S904" s="25"/>
      <c r="T904" s="25"/>
      <c r="U904" s="25"/>
      <c r="V904" s="25"/>
      <c r="W904" s="25"/>
      <c r="X904" s="25"/>
      <c r="Y904" s="25"/>
      <c r="Z904" s="25"/>
    </row>
    <row r="905" ht="12.0" customHeight="1">
      <c r="A905" s="25"/>
      <c r="B905" s="25"/>
      <c r="C905" s="25"/>
      <c r="D905" s="25"/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  <c r="R905" s="25"/>
      <c r="S905" s="25"/>
      <c r="T905" s="25"/>
      <c r="U905" s="25"/>
      <c r="V905" s="25"/>
      <c r="W905" s="25"/>
      <c r="X905" s="25"/>
      <c r="Y905" s="25"/>
      <c r="Z905" s="25"/>
    </row>
    <row r="906" ht="12.0" customHeight="1">
      <c r="A906" s="25"/>
      <c r="B906" s="25"/>
      <c r="C906" s="25"/>
      <c r="D906" s="25"/>
      <c r="E906" s="25"/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</row>
    <row r="907" ht="12.0" customHeight="1">
      <c r="A907" s="25"/>
      <c r="B907" s="25"/>
      <c r="C907" s="25"/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  <c r="R907" s="25"/>
      <c r="S907" s="25"/>
      <c r="T907" s="25"/>
      <c r="U907" s="25"/>
      <c r="V907" s="25"/>
      <c r="W907" s="25"/>
      <c r="X907" s="25"/>
      <c r="Y907" s="25"/>
      <c r="Z907" s="25"/>
    </row>
    <row r="908" ht="12.0" customHeight="1">
      <c r="A908" s="25"/>
      <c r="B908" s="25"/>
      <c r="C908" s="25"/>
      <c r="D908" s="25"/>
      <c r="E908" s="25"/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  <c r="R908" s="25"/>
      <c r="S908" s="25"/>
      <c r="T908" s="25"/>
      <c r="U908" s="25"/>
      <c r="V908" s="25"/>
      <c r="W908" s="25"/>
      <c r="X908" s="25"/>
      <c r="Y908" s="25"/>
      <c r="Z908" s="25"/>
    </row>
    <row r="909" ht="12.0" customHeight="1">
      <c r="A909" s="25"/>
      <c r="B909" s="25"/>
      <c r="C909" s="25"/>
      <c r="D909" s="25"/>
      <c r="E909" s="25"/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  <c r="R909" s="25"/>
      <c r="S909" s="25"/>
      <c r="T909" s="25"/>
      <c r="U909" s="25"/>
      <c r="V909" s="25"/>
      <c r="W909" s="25"/>
      <c r="X909" s="25"/>
      <c r="Y909" s="25"/>
      <c r="Z909" s="25"/>
    </row>
    <row r="910" ht="12.0" customHeight="1">
      <c r="A910" s="25"/>
      <c r="B910" s="25"/>
      <c r="C910" s="25"/>
      <c r="D910" s="25"/>
      <c r="E910" s="25"/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  <c r="R910" s="25"/>
      <c r="S910" s="25"/>
      <c r="T910" s="25"/>
      <c r="U910" s="25"/>
      <c r="V910" s="25"/>
      <c r="W910" s="25"/>
      <c r="X910" s="25"/>
      <c r="Y910" s="25"/>
      <c r="Z910" s="25"/>
    </row>
    <row r="911" ht="12.0" customHeight="1">
      <c r="A911" s="25"/>
      <c r="B911" s="25"/>
      <c r="C911" s="25"/>
      <c r="D911" s="25"/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  <c r="R911" s="25"/>
      <c r="S911" s="25"/>
      <c r="T911" s="25"/>
      <c r="U911" s="25"/>
      <c r="V911" s="25"/>
      <c r="W911" s="25"/>
      <c r="X911" s="25"/>
      <c r="Y911" s="25"/>
      <c r="Z911" s="25"/>
    </row>
    <row r="912" ht="12.0" customHeight="1">
      <c r="A912" s="25"/>
      <c r="B912" s="25"/>
      <c r="C912" s="25"/>
      <c r="D912" s="25"/>
      <c r="E912" s="25"/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  <c r="R912" s="25"/>
      <c r="S912" s="25"/>
      <c r="T912" s="25"/>
      <c r="U912" s="25"/>
      <c r="V912" s="25"/>
      <c r="W912" s="25"/>
      <c r="X912" s="25"/>
      <c r="Y912" s="25"/>
      <c r="Z912" s="25"/>
    </row>
    <row r="913" ht="12.0" customHeight="1">
      <c r="A913" s="25"/>
      <c r="B913" s="25"/>
      <c r="C913" s="25"/>
      <c r="D913" s="25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  <c r="R913" s="25"/>
      <c r="S913" s="25"/>
      <c r="T913" s="25"/>
      <c r="U913" s="25"/>
      <c r="V913" s="25"/>
      <c r="W913" s="25"/>
      <c r="X913" s="25"/>
      <c r="Y913" s="25"/>
      <c r="Z913" s="25"/>
    </row>
    <row r="914" ht="12.0" customHeight="1">
      <c r="A914" s="25"/>
      <c r="B914" s="25"/>
      <c r="C914" s="25"/>
      <c r="D914" s="25"/>
      <c r="E914" s="25"/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25"/>
      <c r="V914" s="25"/>
      <c r="W914" s="25"/>
      <c r="X914" s="25"/>
      <c r="Y914" s="25"/>
      <c r="Z914" s="25"/>
    </row>
    <row r="915" ht="12.0" customHeight="1">
      <c r="A915" s="25"/>
      <c r="B915" s="25"/>
      <c r="C915" s="25"/>
      <c r="D915" s="25"/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5"/>
      <c r="S915" s="25"/>
      <c r="T915" s="25"/>
      <c r="U915" s="25"/>
      <c r="V915" s="25"/>
      <c r="W915" s="25"/>
      <c r="X915" s="25"/>
      <c r="Y915" s="25"/>
      <c r="Z915" s="25"/>
    </row>
    <row r="916" ht="12.0" customHeight="1">
      <c r="A916" s="25"/>
      <c r="B916" s="25"/>
      <c r="C916" s="25"/>
      <c r="D916" s="25"/>
      <c r="E916" s="25"/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  <c r="R916" s="25"/>
      <c r="S916" s="25"/>
      <c r="T916" s="25"/>
      <c r="U916" s="25"/>
      <c r="V916" s="25"/>
      <c r="W916" s="25"/>
      <c r="X916" s="25"/>
      <c r="Y916" s="25"/>
      <c r="Z916" s="25"/>
    </row>
    <row r="917" ht="12.0" customHeight="1">
      <c r="A917" s="25"/>
      <c r="B917" s="25"/>
      <c r="C917" s="25"/>
      <c r="D917" s="25"/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  <c r="R917" s="25"/>
      <c r="S917" s="25"/>
      <c r="T917" s="25"/>
      <c r="U917" s="25"/>
      <c r="V917" s="25"/>
      <c r="W917" s="25"/>
      <c r="X917" s="25"/>
      <c r="Y917" s="25"/>
      <c r="Z917" s="25"/>
    </row>
    <row r="918" ht="12.0" customHeight="1">
      <c r="A918" s="25"/>
      <c r="B918" s="25"/>
      <c r="C918" s="25"/>
      <c r="D918" s="25"/>
      <c r="E918" s="25"/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  <c r="R918" s="25"/>
      <c r="S918" s="25"/>
      <c r="T918" s="25"/>
      <c r="U918" s="25"/>
      <c r="V918" s="25"/>
      <c r="W918" s="25"/>
      <c r="X918" s="25"/>
      <c r="Y918" s="25"/>
      <c r="Z918" s="25"/>
    </row>
    <row r="919" ht="12.0" customHeight="1">
      <c r="A919" s="25"/>
      <c r="B919" s="25"/>
      <c r="C919" s="25"/>
      <c r="D919" s="25"/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  <c r="R919" s="25"/>
      <c r="S919" s="25"/>
      <c r="T919" s="25"/>
      <c r="U919" s="25"/>
      <c r="V919" s="25"/>
      <c r="W919" s="25"/>
      <c r="X919" s="25"/>
      <c r="Y919" s="25"/>
      <c r="Z919" s="25"/>
    </row>
    <row r="920" ht="12.0" customHeight="1">
      <c r="A920" s="25"/>
      <c r="B920" s="25"/>
      <c r="C920" s="25"/>
      <c r="D920" s="25"/>
      <c r="E920" s="25"/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  <c r="R920" s="25"/>
      <c r="S920" s="25"/>
      <c r="T920" s="25"/>
      <c r="U920" s="25"/>
      <c r="V920" s="25"/>
      <c r="W920" s="25"/>
      <c r="X920" s="25"/>
      <c r="Y920" s="25"/>
      <c r="Z920" s="25"/>
    </row>
    <row r="921" ht="12.0" customHeight="1">
      <c r="A921" s="25"/>
      <c r="B921" s="25"/>
      <c r="C921" s="25"/>
      <c r="D921" s="25"/>
      <c r="E921" s="25"/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  <c r="R921" s="25"/>
      <c r="S921" s="25"/>
      <c r="T921" s="25"/>
      <c r="U921" s="25"/>
      <c r="V921" s="25"/>
      <c r="W921" s="25"/>
      <c r="X921" s="25"/>
      <c r="Y921" s="25"/>
      <c r="Z921" s="25"/>
    </row>
    <row r="922" ht="12.0" customHeight="1">
      <c r="A922" s="25"/>
      <c r="B922" s="25"/>
      <c r="C922" s="25"/>
      <c r="D922" s="25"/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</row>
    <row r="923" ht="12.0" customHeight="1">
      <c r="A923" s="25"/>
      <c r="B923" s="25"/>
      <c r="C923" s="25"/>
      <c r="D923" s="25"/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  <c r="R923" s="25"/>
      <c r="S923" s="25"/>
      <c r="T923" s="25"/>
      <c r="U923" s="25"/>
      <c r="V923" s="25"/>
      <c r="W923" s="25"/>
      <c r="X923" s="25"/>
      <c r="Y923" s="25"/>
      <c r="Z923" s="25"/>
    </row>
    <row r="924" ht="12.0" customHeight="1">
      <c r="A924" s="25"/>
      <c r="B924" s="25"/>
      <c r="C924" s="25"/>
      <c r="D924" s="25"/>
      <c r="E924" s="25"/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  <c r="V924" s="25"/>
      <c r="W924" s="25"/>
      <c r="X924" s="25"/>
      <c r="Y924" s="25"/>
      <c r="Z924" s="25"/>
    </row>
    <row r="925" ht="12.0" customHeight="1">
      <c r="A925" s="25"/>
      <c r="B925" s="25"/>
      <c r="C925" s="25"/>
      <c r="D925" s="25"/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  <c r="R925" s="25"/>
      <c r="S925" s="25"/>
      <c r="T925" s="25"/>
      <c r="U925" s="25"/>
      <c r="V925" s="25"/>
      <c r="W925" s="25"/>
      <c r="X925" s="25"/>
      <c r="Y925" s="25"/>
      <c r="Z925" s="25"/>
    </row>
    <row r="926" ht="12.0" customHeight="1">
      <c r="A926" s="25"/>
      <c r="B926" s="25"/>
      <c r="C926" s="25"/>
      <c r="D926" s="25"/>
      <c r="E926" s="25"/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  <c r="R926" s="25"/>
      <c r="S926" s="25"/>
      <c r="T926" s="25"/>
      <c r="U926" s="25"/>
      <c r="V926" s="25"/>
      <c r="W926" s="25"/>
      <c r="X926" s="25"/>
      <c r="Y926" s="25"/>
      <c r="Z926" s="25"/>
    </row>
    <row r="927" ht="12.0" customHeight="1">
      <c r="A927" s="25"/>
      <c r="B927" s="25"/>
      <c r="C927" s="25"/>
      <c r="D927" s="25"/>
      <c r="E927" s="25"/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  <c r="R927" s="25"/>
      <c r="S927" s="25"/>
      <c r="T927" s="25"/>
      <c r="U927" s="25"/>
      <c r="V927" s="25"/>
      <c r="W927" s="25"/>
      <c r="X927" s="25"/>
      <c r="Y927" s="25"/>
      <c r="Z927" s="25"/>
    </row>
    <row r="928" ht="12.0" customHeight="1">
      <c r="A928" s="25"/>
      <c r="B928" s="25"/>
      <c r="C928" s="25"/>
      <c r="D928" s="25"/>
      <c r="E928" s="25"/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  <c r="R928" s="25"/>
      <c r="S928" s="25"/>
      <c r="T928" s="25"/>
      <c r="U928" s="25"/>
      <c r="V928" s="25"/>
      <c r="W928" s="25"/>
      <c r="X928" s="25"/>
      <c r="Y928" s="25"/>
      <c r="Z928" s="25"/>
    </row>
    <row r="929" ht="12.0" customHeight="1">
      <c r="A929" s="25"/>
      <c r="B929" s="25"/>
      <c r="C929" s="25"/>
      <c r="D929" s="25"/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  <c r="R929" s="25"/>
      <c r="S929" s="25"/>
      <c r="T929" s="25"/>
      <c r="U929" s="25"/>
      <c r="V929" s="25"/>
      <c r="W929" s="25"/>
      <c r="X929" s="25"/>
      <c r="Y929" s="25"/>
      <c r="Z929" s="25"/>
    </row>
    <row r="930" ht="12.0" customHeight="1">
      <c r="A930" s="25"/>
      <c r="B930" s="25"/>
      <c r="C930" s="25"/>
      <c r="D930" s="25"/>
      <c r="E930" s="25"/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  <c r="R930" s="25"/>
      <c r="S930" s="25"/>
      <c r="T930" s="25"/>
      <c r="U930" s="25"/>
      <c r="V930" s="25"/>
      <c r="W930" s="25"/>
      <c r="X930" s="25"/>
      <c r="Y930" s="25"/>
      <c r="Z930" s="25"/>
    </row>
    <row r="931" ht="12.0" customHeight="1">
      <c r="A931" s="25"/>
      <c r="B931" s="25"/>
      <c r="C931" s="25"/>
      <c r="D931" s="25"/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  <c r="R931" s="25"/>
      <c r="S931" s="25"/>
      <c r="T931" s="25"/>
      <c r="U931" s="25"/>
      <c r="V931" s="25"/>
      <c r="W931" s="25"/>
      <c r="X931" s="25"/>
      <c r="Y931" s="25"/>
      <c r="Z931" s="25"/>
    </row>
    <row r="932" ht="12.0" customHeight="1">
      <c r="A932" s="25"/>
      <c r="B932" s="25"/>
      <c r="C932" s="25"/>
      <c r="D932" s="25"/>
      <c r="E932" s="25"/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  <c r="R932" s="25"/>
      <c r="S932" s="25"/>
      <c r="T932" s="25"/>
      <c r="U932" s="25"/>
      <c r="V932" s="25"/>
      <c r="W932" s="25"/>
      <c r="X932" s="25"/>
      <c r="Y932" s="25"/>
      <c r="Z932" s="25"/>
    </row>
    <row r="933" ht="12.0" customHeight="1">
      <c r="A933" s="25"/>
      <c r="B933" s="25"/>
      <c r="C933" s="25"/>
      <c r="D933" s="25"/>
      <c r="E933" s="25"/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</row>
    <row r="934" ht="12.0" customHeight="1">
      <c r="A934" s="25"/>
      <c r="B934" s="25"/>
      <c r="C934" s="25"/>
      <c r="D934" s="25"/>
      <c r="E934" s="25"/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  <c r="R934" s="25"/>
      <c r="S934" s="25"/>
      <c r="T934" s="25"/>
      <c r="U934" s="25"/>
      <c r="V934" s="25"/>
      <c r="W934" s="25"/>
      <c r="X934" s="25"/>
      <c r="Y934" s="25"/>
      <c r="Z934" s="25"/>
    </row>
    <row r="935" ht="12.0" customHeight="1">
      <c r="A935" s="25"/>
      <c r="B935" s="25"/>
      <c r="C935" s="25"/>
      <c r="D935" s="25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  <c r="R935" s="25"/>
      <c r="S935" s="25"/>
      <c r="T935" s="25"/>
      <c r="U935" s="25"/>
      <c r="V935" s="25"/>
      <c r="W935" s="25"/>
      <c r="X935" s="25"/>
      <c r="Y935" s="25"/>
      <c r="Z935" s="25"/>
    </row>
    <row r="936" ht="12.0" customHeight="1">
      <c r="A936" s="25"/>
      <c r="B936" s="25"/>
      <c r="C936" s="25"/>
      <c r="D936" s="25"/>
      <c r="E936" s="25"/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25"/>
      <c r="V936" s="25"/>
      <c r="W936" s="25"/>
      <c r="X936" s="25"/>
      <c r="Y936" s="25"/>
      <c r="Z936" s="25"/>
    </row>
    <row r="937" ht="12.0" customHeight="1">
      <c r="A937" s="25"/>
      <c r="B937" s="25"/>
      <c r="C937" s="25"/>
      <c r="D937" s="25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</row>
    <row r="938" ht="12.0" customHeight="1">
      <c r="A938" s="25"/>
      <c r="B938" s="25"/>
      <c r="C938" s="25"/>
      <c r="D938" s="25"/>
      <c r="E938" s="25"/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  <c r="R938" s="25"/>
      <c r="S938" s="25"/>
      <c r="T938" s="25"/>
      <c r="U938" s="25"/>
      <c r="V938" s="25"/>
      <c r="W938" s="25"/>
      <c r="X938" s="25"/>
      <c r="Y938" s="25"/>
      <c r="Z938" s="25"/>
    </row>
    <row r="939" ht="12.0" customHeight="1">
      <c r="A939" s="25"/>
      <c r="B939" s="25"/>
      <c r="C939" s="25"/>
      <c r="D939" s="25"/>
      <c r="E939" s="25"/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  <c r="R939" s="25"/>
      <c r="S939" s="25"/>
      <c r="T939" s="25"/>
      <c r="U939" s="25"/>
      <c r="V939" s="25"/>
      <c r="W939" s="25"/>
      <c r="X939" s="25"/>
      <c r="Y939" s="25"/>
      <c r="Z939" s="25"/>
    </row>
    <row r="940" ht="12.0" customHeight="1">
      <c r="A940" s="25"/>
      <c r="B940" s="25"/>
      <c r="C940" s="25"/>
      <c r="D940" s="25"/>
      <c r="E940" s="25"/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  <c r="R940" s="25"/>
      <c r="S940" s="25"/>
      <c r="T940" s="25"/>
      <c r="U940" s="25"/>
      <c r="V940" s="25"/>
      <c r="W940" s="25"/>
      <c r="X940" s="25"/>
      <c r="Y940" s="25"/>
      <c r="Z940" s="25"/>
    </row>
    <row r="941" ht="12.0" customHeight="1">
      <c r="A941" s="25"/>
      <c r="B941" s="25"/>
      <c r="C941" s="25"/>
      <c r="D941" s="25"/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  <c r="R941" s="25"/>
      <c r="S941" s="25"/>
      <c r="T941" s="25"/>
      <c r="U941" s="25"/>
      <c r="V941" s="25"/>
      <c r="W941" s="25"/>
      <c r="X941" s="25"/>
      <c r="Y941" s="25"/>
      <c r="Z941" s="25"/>
    </row>
    <row r="942" ht="12.0" customHeight="1">
      <c r="A942" s="25"/>
      <c r="B942" s="25"/>
      <c r="C942" s="25"/>
      <c r="D942" s="25"/>
      <c r="E942" s="25"/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</row>
    <row r="943" ht="12.0" customHeight="1">
      <c r="A943" s="25"/>
      <c r="B943" s="25"/>
      <c r="C943" s="25"/>
      <c r="D943" s="25"/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  <c r="R943" s="25"/>
      <c r="S943" s="25"/>
      <c r="T943" s="25"/>
      <c r="U943" s="25"/>
      <c r="V943" s="25"/>
      <c r="W943" s="25"/>
      <c r="X943" s="25"/>
      <c r="Y943" s="25"/>
      <c r="Z943" s="25"/>
    </row>
    <row r="944" ht="12.0" customHeight="1">
      <c r="A944" s="25"/>
      <c r="B944" s="25"/>
      <c r="C944" s="25"/>
      <c r="D944" s="25"/>
      <c r="E944" s="25"/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  <c r="R944" s="25"/>
      <c r="S944" s="25"/>
      <c r="T944" s="25"/>
      <c r="U944" s="25"/>
      <c r="V944" s="25"/>
      <c r="W944" s="25"/>
      <c r="X944" s="25"/>
      <c r="Y944" s="25"/>
      <c r="Z944" s="25"/>
    </row>
    <row r="945" ht="12.0" customHeight="1">
      <c r="A945" s="25"/>
      <c r="B945" s="25"/>
      <c r="C945" s="25"/>
      <c r="D945" s="25"/>
      <c r="E945" s="25"/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  <c r="R945" s="25"/>
      <c r="S945" s="25"/>
      <c r="T945" s="25"/>
      <c r="U945" s="25"/>
      <c r="V945" s="25"/>
      <c r="W945" s="25"/>
      <c r="X945" s="25"/>
      <c r="Y945" s="25"/>
      <c r="Z945" s="25"/>
    </row>
    <row r="946" ht="12.0" customHeight="1">
      <c r="A946" s="25"/>
      <c r="B946" s="25"/>
      <c r="C946" s="25"/>
      <c r="D946" s="25"/>
      <c r="E946" s="25"/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  <c r="R946" s="25"/>
      <c r="S946" s="25"/>
      <c r="T946" s="25"/>
      <c r="U946" s="25"/>
      <c r="V946" s="25"/>
      <c r="W946" s="25"/>
      <c r="X946" s="25"/>
      <c r="Y946" s="25"/>
      <c r="Z946" s="25"/>
    </row>
    <row r="947" ht="12.0" customHeight="1">
      <c r="A947" s="25"/>
      <c r="B947" s="25"/>
      <c r="C947" s="25"/>
      <c r="D947" s="25"/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  <c r="R947" s="25"/>
      <c r="S947" s="25"/>
      <c r="T947" s="25"/>
      <c r="U947" s="25"/>
      <c r="V947" s="25"/>
      <c r="W947" s="25"/>
      <c r="X947" s="25"/>
      <c r="Y947" s="25"/>
      <c r="Z947" s="25"/>
    </row>
    <row r="948" ht="12.0" customHeight="1">
      <c r="A948" s="25"/>
      <c r="B948" s="25"/>
      <c r="C948" s="25"/>
      <c r="D948" s="25"/>
      <c r="E948" s="25"/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  <c r="R948" s="25"/>
      <c r="S948" s="25"/>
      <c r="T948" s="25"/>
      <c r="U948" s="25"/>
      <c r="V948" s="25"/>
      <c r="W948" s="25"/>
      <c r="X948" s="25"/>
      <c r="Y948" s="25"/>
      <c r="Z948" s="25"/>
    </row>
    <row r="949" ht="12.0" customHeight="1">
      <c r="A949" s="25"/>
      <c r="B949" s="25"/>
      <c r="C949" s="25"/>
      <c r="D949" s="25"/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  <c r="R949" s="25"/>
      <c r="S949" s="25"/>
      <c r="T949" s="25"/>
      <c r="U949" s="25"/>
      <c r="V949" s="25"/>
      <c r="W949" s="25"/>
      <c r="X949" s="25"/>
      <c r="Y949" s="25"/>
      <c r="Z949" s="25"/>
    </row>
    <row r="950" ht="12.0" customHeight="1">
      <c r="A950" s="25"/>
      <c r="B950" s="25"/>
      <c r="C950" s="25"/>
      <c r="D950" s="25"/>
      <c r="E950" s="25"/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  <c r="R950" s="25"/>
      <c r="S950" s="25"/>
      <c r="T950" s="25"/>
      <c r="U950" s="25"/>
      <c r="V950" s="25"/>
      <c r="W950" s="25"/>
      <c r="X950" s="25"/>
      <c r="Y950" s="25"/>
      <c r="Z950" s="25"/>
    </row>
    <row r="951" ht="12.0" customHeight="1">
      <c r="A951" s="25"/>
      <c r="B951" s="25"/>
      <c r="C951" s="25"/>
      <c r="D951" s="25"/>
      <c r="E951" s="25"/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  <c r="V951" s="25"/>
      <c r="W951" s="25"/>
      <c r="X951" s="25"/>
      <c r="Y951" s="25"/>
      <c r="Z951" s="25"/>
    </row>
    <row r="952" ht="12.0" customHeight="1">
      <c r="A952" s="25"/>
      <c r="B952" s="25"/>
      <c r="C952" s="25"/>
      <c r="D952" s="25"/>
      <c r="E952" s="25"/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  <c r="R952" s="25"/>
      <c r="S952" s="25"/>
      <c r="T952" s="25"/>
      <c r="U952" s="25"/>
      <c r="V952" s="25"/>
      <c r="W952" s="25"/>
      <c r="X952" s="25"/>
      <c r="Y952" s="25"/>
      <c r="Z952" s="25"/>
    </row>
    <row r="953" ht="12.0" customHeight="1">
      <c r="A953" s="25"/>
      <c r="B953" s="25"/>
      <c r="C953" s="25"/>
      <c r="D953" s="25"/>
      <c r="E953" s="25"/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  <c r="R953" s="25"/>
      <c r="S953" s="25"/>
      <c r="T953" s="25"/>
      <c r="U953" s="25"/>
      <c r="V953" s="25"/>
      <c r="W953" s="25"/>
      <c r="X953" s="25"/>
      <c r="Y953" s="25"/>
      <c r="Z953" s="25"/>
    </row>
    <row r="954" ht="12.0" customHeight="1">
      <c r="A954" s="25"/>
      <c r="B954" s="25"/>
      <c r="C954" s="25"/>
      <c r="D954" s="25"/>
      <c r="E954" s="25"/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  <c r="R954" s="25"/>
      <c r="S954" s="25"/>
      <c r="T954" s="25"/>
      <c r="U954" s="25"/>
      <c r="V954" s="25"/>
      <c r="W954" s="25"/>
      <c r="X954" s="25"/>
      <c r="Y954" s="25"/>
      <c r="Z954" s="25"/>
    </row>
    <row r="955" ht="12.0" customHeight="1">
      <c r="A955" s="25"/>
      <c r="B955" s="25"/>
      <c r="C955" s="25"/>
      <c r="D955" s="25"/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  <c r="R955" s="25"/>
      <c r="S955" s="25"/>
      <c r="T955" s="25"/>
      <c r="U955" s="25"/>
      <c r="V955" s="25"/>
      <c r="W955" s="25"/>
      <c r="X955" s="25"/>
      <c r="Y955" s="25"/>
      <c r="Z955" s="25"/>
    </row>
    <row r="956" ht="12.0" customHeight="1">
      <c r="A956" s="25"/>
      <c r="B956" s="25"/>
      <c r="C956" s="25"/>
      <c r="D956" s="25"/>
      <c r="E956" s="25"/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25"/>
      <c r="V956" s="25"/>
      <c r="W956" s="25"/>
      <c r="X956" s="25"/>
      <c r="Y956" s="25"/>
      <c r="Z956" s="25"/>
    </row>
    <row r="957" ht="12.0" customHeight="1">
      <c r="A957" s="25"/>
      <c r="B957" s="25"/>
      <c r="C957" s="25"/>
      <c r="D957" s="25"/>
      <c r="E957" s="25"/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25"/>
      <c r="V957" s="25"/>
      <c r="W957" s="25"/>
      <c r="X957" s="25"/>
      <c r="Y957" s="25"/>
      <c r="Z957" s="25"/>
    </row>
    <row r="958" ht="12.0" customHeight="1">
      <c r="A958" s="25"/>
      <c r="B958" s="25"/>
      <c r="C958" s="25"/>
      <c r="D958" s="25"/>
      <c r="E958" s="25"/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  <c r="R958" s="25"/>
      <c r="S958" s="25"/>
      <c r="T958" s="25"/>
      <c r="U958" s="25"/>
      <c r="V958" s="25"/>
      <c r="W958" s="25"/>
      <c r="X958" s="25"/>
      <c r="Y958" s="25"/>
      <c r="Z958" s="25"/>
    </row>
    <row r="959" ht="12.0" customHeight="1">
      <c r="A959" s="25"/>
      <c r="B959" s="25"/>
      <c r="C959" s="25"/>
      <c r="D959" s="25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  <c r="V959" s="25"/>
      <c r="W959" s="25"/>
      <c r="X959" s="25"/>
      <c r="Y959" s="25"/>
      <c r="Z959" s="25"/>
    </row>
    <row r="960" ht="12.0" customHeight="1">
      <c r="A960" s="25"/>
      <c r="B960" s="25"/>
      <c r="C960" s="25"/>
      <c r="D960" s="25"/>
      <c r="E960" s="25"/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</row>
    <row r="961" ht="12.0" customHeight="1">
      <c r="A961" s="25"/>
      <c r="B961" s="25"/>
      <c r="C961" s="25"/>
      <c r="D961" s="25"/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5"/>
      <c r="V961" s="25"/>
      <c r="W961" s="25"/>
      <c r="X961" s="25"/>
      <c r="Y961" s="25"/>
      <c r="Z961" s="25"/>
    </row>
    <row r="962" ht="12.0" customHeight="1">
      <c r="A962" s="25"/>
      <c r="B962" s="25"/>
      <c r="C962" s="25"/>
      <c r="D962" s="25"/>
      <c r="E962" s="25"/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25"/>
      <c r="V962" s="25"/>
      <c r="W962" s="25"/>
      <c r="X962" s="25"/>
      <c r="Y962" s="25"/>
      <c r="Z962" s="25"/>
    </row>
    <row r="963" ht="12.0" customHeight="1">
      <c r="A963" s="25"/>
      <c r="B963" s="25"/>
      <c r="C963" s="25"/>
      <c r="D963" s="25"/>
      <c r="E963" s="25"/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5"/>
      <c r="V963" s="25"/>
      <c r="W963" s="25"/>
      <c r="X963" s="25"/>
      <c r="Y963" s="25"/>
      <c r="Z963" s="25"/>
    </row>
    <row r="964" ht="12.0" customHeight="1">
      <c r="A964" s="25"/>
      <c r="B964" s="25"/>
      <c r="C964" s="25"/>
      <c r="D964" s="25"/>
      <c r="E964" s="25"/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25"/>
      <c r="V964" s="25"/>
      <c r="W964" s="25"/>
      <c r="X964" s="25"/>
      <c r="Y964" s="25"/>
      <c r="Z964" s="25"/>
    </row>
    <row r="965" ht="12.0" customHeight="1">
      <c r="A965" s="25"/>
      <c r="B965" s="25"/>
      <c r="C965" s="25"/>
      <c r="D965" s="25"/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5"/>
      <c r="V965" s="25"/>
      <c r="W965" s="25"/>
      <c r="X965" s="25"/>
      <c r="Y965" s="25"/>
      <c r="Z965" s="25"/>
    </row>
    <row r="966" ht="12.0" customHeight="1">
      <c r="A966" s="25"/>
      <c r="B966" s="25"/>
      <c r="C966" s="25"/>
      <c r="D966" s="25"/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</row>
    <row r="967" ht="12.0" customHeight="1">
      <c r="A967" s="25"/>
      <c r="B967" s="25"/>
      <c r="C967" s="25"/>
      <c r="D967" s="25"/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25"/>
      <c r="V967" s="25"/>
      <c r="W967" s="25"/>
      <c r="X967" s="25"/>
      <c r="Y967" s="25"/>
      <c r="Z967" s="25"/>
    </row>
    <row r="968" ht="12.0" customHeight="1">
      <c r="A968" s="25"/>
      <c r="B968" s="25"/>
      <c r="C968" s="25"/>
      <c r="D968" s="25"/>
      <c r="E968" s="25"/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25"/>
      <c r="U968" s="25"/>
      <c r="V968" s="25"/>
      <c r="W968" s="25"/>
      <c r="X968" s="25"/>
      <c r="Y968" s="25"/>
      <c r="Z968" s="25"/>
    </row>
    <row r="969" ht="12.0" customHeight="1">
      <c r="A969" s="25"/>
      <c r="B969" s="25"/>
      <c r="C969" s="25"/>
      <c r="D969" s="25"/>
      <c r="E969" s="25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</row>
    <row r="970" ht="12.0" customHeight="1">
      <c r="A970" s="25"/>
      <c r="B970" s="25"/>
      <c r="C970" s="25"/>
      <c r="D970" s="25"/>
      <c r="E970" s="25"/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  <c r="R970" s="25"/>
      <c r="S970" s="25"/>
      <c r="T970" s="25"/>
      <c r="U970" s="25"/>
      <c r="V970" s="25"/>
      <c r="W970" s="25"/>
      <c r="X970" s="25"/>
      <c r="Y970" s="25"/>
      <c r="Z970" s="25"/>
    </row>
    <row r="971" ht="12.0" customHeight="1">
      <c r="A971" s="25"/>
      <c r="B971" s="25"/>
      <c r="C971" s="25"/>
      <c r="D971" s="25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  <c r="R971" s="25"/>
      <c r="S971" s="25"/>
      <c r="T971" s="25"/>
      <c r="U971" s="25"/>
      <c r="V971" s="25"/>
      <c r="W971" s="25"/>
      <c r="X971" s="25"/>
      <c r="Y971" s="25"/>
      <c r="Z971" s="25"/>
    </row>
    <row r="972" ht="12.0" customHeight="1">
      <c r="A972" s="25"/>
      <c r="B972" s="25"/>
      <c r="C972" s="25"/>
      <c r="D972" s="25"/>
      <c r="E972" s="25"/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  <c r="R972" s="25"/>
      <c r="S972" s="25"/>
      <c r="T972" s="25"/>
      <c r="U972" s="25"/>
      <c r="V972" s="25"/>
      <c r="W972" s="25"/>
      <c r="X972" s="25"/>
      <c r="Y972" s="25"/>
      <c r="Z972" s="25"/>
    </row>
    <row r="973" ht="12.0" customHeight="1">
      <c r="A973" s="25"/>
      <c r="B973" s="25"/>
      <c r="C973" s="25"/>
      <c r="D973" s="25"/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  <c r="R973" s="25"/>
      <c r="S973" s="25"/>
      <c r="T973" s="25"/>
      <c r="U973" s="25"/>
      <c r="V973" s="25"/>
      <c r="W973" s="25"/>
      <c r="X973" s="25"/>
      <c r="Y973" s="25"/>
      <c r="Z973" s="25"/>
    </row>
    <row r="974" ht="12.0" customHeight="1">
      <c r="A974" s="25"/>
      <c r="B974" s="25"/>
      <c r="C974" s="25"/>
      <c r="D974" s="25"/>
      <c r="E974" s="25"/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  <c r="R974" s="25"/>
      <c r="S974" s="25"/>
      <c r="T974" s="25"/>
      <c r="U974" s="25"/>
      <c r="V974" s="25"/>
      <c r="W974" s="25"/>
      <c r="X974" s="25"/>
      <c r="Y974" s="25"/>
      <c r="Z974" s="25"/>
    </row>
    <row r="975" ht="12.0" customHeight="1">
      <c r="A975" s="25"/>
      <c r="B975" s="25"/>
      <c r="C975" s="25"/>
      <c r="D975" s="25"/>
      <c r="E975" s="25"/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</row>
    <row r="976" ht="12.0" customHeight="1">
      <c r="A976" s="25"/>
      <c r="B976" s="25"/>
      <c r="C976" s="25"/>
      <c r="D976" s="25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</row>
    <row r="977" ht="12.0" customHeight="1">
      <c r="A977" s="25"/>
      <c r="B977" s="25"/>
      <c r="C977" s="25"/>
      <c r="D977" s="25"/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  <c r="R977" s="25"/>
      <c r="S977" s="25"/>
      <c r="T977" s="25"/>
      <c r="U977" s="25"/>
      <c r="V977" s="25"/>
      <c r="W977" s="25"/>
      <c r="X977" s="25"/>
      <c r="Y977" s="25"/>
      <c r="Z977" s="25"/>
    </row>
    <row r="978" ht="12.0" customHeight="1">
      <c r="A978" s="25"/>
      <c r="B978" s="25"/>
      <c r="C978" s="25"/>
      <c r="D978" s="25"/>
      <c r="E978" s="25"/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</row>
    <row r="979" ht="12.0" customHeight="1">
      <c r="A979" s="25"/>
      <c r="B979" s="25"/>
      <c r="C979" s="25"/>
      <c r="D979" s="25"/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  <c r="R979" s="25"/>
      <c r="S979" s="25"/>
      <c r="T979" s="25"/>
      <c r="U979" s="25"/>
      <c r="V979" s="25"/>
      <c r="W979" s="25"/>
      <c r="X979" s="25"/>
      <c r="Y979" s="25"/>
      <c r="Z979" s="25"/>
    </row>
    <row r="980" ht="12.0" customHeight="1">
      <c r="A980" s="25"/>
      <c r="B980" s="25"/>
      <c r="C980" s="25"/>
      <c r="D980" s="25"/>
      <c r="E980" s="25"/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  <c r="R980" s="25"/>
      <c r="S980" s="25"/>
      <c r="T980" s="25"/>
      <c r="U980" s="25"/>
      <c r="V980" s="25"/>
      <c r="W980" s="25"/>
      <c r="X980" s="25"/>
      <c r="Y980" s="25"/>
      <c r="Z980" s="25"/>
    </row>
    <row r="981" ht="12.0" customHeight="1">
      <c r="A981" s="25"/>
      <c r="B981" s="25"/>
      <c r="C981" s="25"/>
      <c r="D981" s="25"/>
      <c r="E981" s="25"/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25"/>
      <c r="U981" s="25"/>
      <c r="V981" s="25"/>
      <c r="W981" s="25"/>
      <c r="X981" s="25"/>
      <c r="Y981" s="25"/>
      <c r="Z981" s="25"/>
    </row>
    <row r="982" ht="12.0" customHeight="1">
      <c r="A982" s="25"/>
      <c r="B982" s="25"/>
      <c r="C982" s="25"/>
      <c r="D982" s="25"/>
      <c r="E982" s="25"/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  <c r="R982" s="25"/>
      <c r="S982" s="25"/>
      <c r="T982" s="25"/>
      <c r="U982" s="25"/>
      <c r="V982" s="25"/>
      <c r="W982" s="25"/>
      <c r="X982" s="25"/>
      <c r="Y982" s="25"/>
      <c r="Z982" s="25"/>
    </row>
    <row r="983" ht="12.0" customHeight="1">
      <c r="A983" s="25"/>
      <c r="B983" s="25"/>
      <c r="C983" s="25"/>
      <c r="D983" s="25"/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25"/>
      <c r="U983" s="25"/>
      <c r="V983" s="25"/>
      <c r="W983" s="25"/>
      <c r="X983" s="25"/>
      <c r="Y983" s="25"/>
      <c r="Z983" s="25"/>
    </row>
    <row r="984" ht="12.0" customHeight="1">
      <c r="A984" s="25"/>
      <c r="B984" s="25"/>
      <c r="C984" s="25"/>
      <c r="D984" s="25"/>
      <c r="E984" s="25"/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25"/>
      <c r="V984" s="25"/>
      <c r="W984" s="25"/>
      <c r="X984" s="25"/>
      <c r="Y984" s="25"/>
      <c r="Z984" s="25"/>
    </row>
    <row r="985" ht="12.0" customHeight="1">
      <c r="A985" s="25"/>
      <c r="B985" s="25"/>
      <c r="C985" s="25"/>
      <c r="D985" s="25"/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  <c r="R985" s="25"/>
      <c r="S985" s="25"/>
      <c r="T985" s="25"/>
      <c r="U985" s="25"/>
      <c r="V985" s="25"/>
      <c r="W985" s="25"/>
      <c r="X985" s="25"/>
      <c r="Y985" s="25"/>
      <c r="Z985" s="25"/>
    </row>
    <row r="986" ht="12.0" customHeight="1">
      <c r="A986" s="25"/>
      <c r="B986" s="25"/>
      <c r="C986" s="25"/>
      <c r="D986" s="25"/>
      <c r="E986" s="25"/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  <c r="R986" s="25"/>
      <c r="S986" s="25"/>
      <c r="T986" s="25"/>
      <c r="U986" s="25"/>
      <c r="V986" s="25"/>
      <c r="W986" s="25"/>
      <c r="X986" s="25"/>
      <c r="Y986" s="25"/>
      <c r="Z986" s="25"/>
    </row>
    <row r="987" ht="12.0" customHeight="1">
      <c r="A987" s="25"/>
      <c r="B987" s="25"/>
      <c r="C987" s="25"/>
      <c r="D987" s="25"/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25"/>
      <c r="V987" s="25"/>
      <c r="W987" s="25"/>
      <c r="X987" s="25"/>
      <c r="Y987" s="25"/>
      <c r="Z987" s="25"/>
    </row>
    <row r="988" ht="12.0" customHeight="1">
      <c r="A988" s="25"/>
      <c r="B988" s="25"/>
      <c r="C988" s="25"/>
      <c r="D988" s="25"/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  <c r="T988" s="25"/>
      <c r="U988" s="25"/>
      <c r="V988" s="25"/>
      <c r="W988" s="25"/>
      <c r="X988" s="25"/>
      <c r="Y988" s="25"/>
      <c r="Z988" s="25"/>
    </row>
    <row r="989" ht="12.0" customHeight="1">
      <c r="A989" s="25"/>
      <c r="B989" s="25"/>
      <c r="C989" s="25"/>
      <c r="D989" s="25"/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  <c r="R989" s="25"/>
      <c r="S989" s="25"/>
      <c r="T989" s="25"/>
      <c r="U989" s="25"/>
      <c r="V989" s="25"/>
      <c r="W989" s="25"/>
      <c r="X989" s="25"/>
      <c r="Y989" s="25"/>
      <c r="Z989" s="25"/>
    </row>
    <row r="990" ht="12.0" customHeight="1">
      <c r="A990" s="25"/>
      <c r="B990" s="25"/>
      <c r="C990" s="25"/>
      <c r="D990" s="25"/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25"/>
      <c r="U990" s="25"/>
      <c r="V990" s="25"/>
      <c r="W990" s="25"/>
      <c r="X990" s="25"/>
      <c r="Y990" s="25"/>
      <c r="Z990" s="25"/>
    </row>
    <row r="991" ht="12.0" customHeight="1">
      <c r="A991" s="25"/>
      <c r="B991" s="25"/>
      <c r="C991" s="25"/>
      <c r="D991" s="25"/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25"/>
      <c r="U991" s="25"/>
      <c r="V991" s="25"/>
      <c r="W991" s="25"/>
      <c r="X991" s="25"/>
      <c r="Y991" s="25"/>
      <c r="Z991" s="25"/>
    </row>
    <row r="992" ht="12.0" customHeight="1">
      <c r="A992" s="25"/>
      <c r="B992" s="25"/>
      <c r="C992" s="25"/>
      <c r="D992" s="25"/>
      <c r="E992" s="25"/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  <c r="R992" s="25"/>
      <c r="S992" s="25"/>
      <c r="T992" s="25"/>
      <c r="U992" s="25"/>
      <c r="V992" s="25"/>
      <c r="W992" s="25"/>
      <c r="X992" s="25"/>
      <c r="Y992" s="25"/>
      <c r="Z992" s="25"/>
    </row>
    <row r="993" ht="12.0" customHeight="1">
      <c r="A993" s="25"/>
      <c r="B993" s="25"/>
      <c r="C993" s="25"/>
      <c r="D993" s="25"/>
      <c r="E993" s="25"/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  <c r="R993" s="25"/>
      <c r="S993" s="25"/>
      <c r="T993" s="25"/>
      <c r="U993" s="25"/>
      <c r="V993" s="25"/>
      <c r="W993" s="25"/>
      <c r="X993" s="25"/>
      <c r="Y993" s="25"/>
      <c r="Z993" s="25"/>
    </row>
    <row r="994" ht="12.0" customHeight="1">
      <c r="A994" s="25"/>
      <c r="B994" s="25"/>
      <c r="C994" s="25"/>
      <c r="D994" s="25"/>
      <c r="E994" s="25"/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  <c r="R994" s="25"/>
      <c r="S994" s="25"/>
      <c r="T994" s="25"/>
      <c r="U994" s="25"/>
      <c r="V994" s="25"/>
      <c r="W994" s="25"/>
      <c r="X994" s="25"/>
      <c r="Y994" s="25"/>
      <c r="Z994" s="25"/>
    </row>
    <row r="995" ht="12.0" customHeight="1">
      <c r="A995" s="25"/>
      <c r="B995" s="25"/>
      <c r="C995" s="25"/>
      <c r="D995" s="25"/>
      <c r="E995" s="25"/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  <c r="R995" s="25"/>
      <c r="S995" s="25"/>
      <c r="T995" s="25"/>
      <c r="U995" s="25"/>
      <c r="V995" s="25"/>
      <c r="W995" s="25"/>
      <c r="X995" s="25"/>
      <c r="Y995" s="25"/>
      <c r="Z995" s="25"/>
    </row>
    <row r="996" ht="12.0" customHeight="1">
      <c r="A996" s="25"/>
      <c r="B996" s="25"/>
      <c r="C996" s="25"/>
      <c r="D996" s="25"/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  <c r="T996" s="25"/>
      <c r="U996" s="25"/>
      <c r="V996" s="25"/>
      <c r="W996" s="25"/>
      <c r="X996" s="25"/>
      <c r="Y996" s="25"/>
      <c r="Z996" s="25"/>
    </row>
    <row r="997" ht="12.0" customHeight="1">
      <c r="A997" s="25"/>
      <c r="B997" s="25"/>
      <c r="C997" s="25"/>
      <c r="D997" s="25"/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  <c r="R997" s="25"/>
      <c r="S997" s="25"/>
      <c r="T997" s="25"/>
      <c r="U997" s="25"/>
      <c r="V997" s="25"/>
      <c r="W997" s="25"/>
      <c r="X997" s="25"/>
      <c r="Y997" s="25"/>
      <c r="Z997" s="25"/>
    </row>
    <row r="998" ht="12.0" customHeight="1">
      <c r="A998" s="25"/>
      <c r="B998" s="25"/>
      <c r="C998" s="25"/>
      <c r="D998" s="25"/>
      <c r="E998" s="25"/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  <c r="R998" s="25"/>
      <c r="S998" s="25"/>
      <c r="T998" s="25"/>
      <c r="U998" s="25"/>
      <c r="V998" s="25"/>
      <c r="W998" s="25"/>
      <c r="X998" s="25"/>
      <c r="Y998" s="25"/>
      <c r="Z998" s="25"/>
    </row>
    <row r="999" ht="12.0" customHeight="1">
      <c r="A999" s="25"/>
      <c r="B999" s="25"/>
      <c r="C999" s="25"/>
      <c r="D999" s="25"/>
      <c r="E999" s="25"/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  <c r="R999" s="25"/>
      <c r="S999" s="25"/>
      <c r="T999" s="25"/>
      <c r="U999" s="25"/>
      <c r="V999" s="25"/>
      <c r="W999" s="25"/>
      <c r="X999" s="25"/>
      <c r="Y999" s="25"/>
      <c r="Z999" s="25"/>
    </row>
    <row r="1000" ht="12.0" customHeight="1">
      <c r="A1000" s="25"/>
      <c r="B1000" s="25"/>
      <c r="C1000" s="25"/>
      <c r="D1000" s="25"/>
      <c r="E1000" s="25"/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  <c r="R1000" s="25"/>
      <c r="S1000" s="25"/>
      <c r="T1000" s="25"/>
      <c r="U1000" s="25"/>
      <c r="V1000" s="25"/>
      <c r="W1000" s="25"/>
      <c r="X1000" s="25"/>
      <c r="Y1000" s="25"/>
      <c r="Z1000" s="25"/>
    </row>
    <row r="1001" ht="12.0" customHeight="1">
      <c r="A1001" s="25"/>
      <c r="B1001" s="25"/>
      <c r="C1001" s="25"/>
      <c r="D1001" s="25"/>
      <c r="E1001" s="25"/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  <c r="R1001" s="25"/>
      <c r="S1001" s="25"/>
      <c r="T1001" s="25"/>
      <c r="U1001" s="25"/>
      <c r="V1001" s="25"/>
      <c r="W1001" s="25"/>
      <c r="X1001" s="25"/>
      <c r="Y1001" s="25"/>
      <c r="Z1001" s="25"/>
    </row>
    <row r="1002" ht="12.0" customHeight="1">
      <c r="A1002" s="25"/>
      <c r="B1002" s="25"/>
      <c r="C1002" s="25"/>
      <c r="D1002" s="25"/>
      <c r="E1002" s="25"/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  <c r="R1002" s="25"/>
      <c r="S1002" s="25"/>
      <c r="T1002" s="25"/>
      <c r="U1002" s="25"/>
      <c r="V1002" s="25"/>
      <c r="W1002" s="25"/>
      <c r="X1002" s="25"/>
      <c r="Y1002" s="25"/>
      <c r="Z1002" s="25"/>
    </row>
    <row r="1003" ht="12.0" customHeight="1">
      <c r="A1003" s="25"/>
      <c r="B1003" s="25"/>
      <c r="C1003" s="25"/>
      <c r="D1003" s="25"/>
      <c r="E1003" s="25"/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  <c r="R1003" s="25"/>
      <c r="S1003" s="25"/>
      <c r="T1003" s="25"/>
      <c r="U1003" s="25"/>
      <c r="V1003" s="25"/>
      <c r="W1003" s="25"/>
      <c r="X1003" s="25"/>
      <c r="Y1003" s="25"/>
      <c r="Z1003" s="25"/>
    </row>
  </sheetData>
  <mergeCells count="4">
    <mergeCell ref="A1:H1"/>
    <mergeCell ref="A10:G10"/>
    <mergeCell ref="A11:G11"/>
    <mergeCell ref="A12:G12"/>
  </mergeCells>
  <printOptions/>
  <pageMargins bottom="1.025" footer="0.0" header="0.0" left="0.7875" right="0.7875" top="1.025"/>
  <pageSetup paperSize="9" scale="88" orientation="portrait"/>
  <headerFooter>
    <oddHeader>&amp;C&amp;A</oddHeader>
    <oddFooter>&amp;CPágina &amp;P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8.38"/>
    <col customWidth="1" min="2" max="2" width="9.63"/>
    <col customWidth="1" min="3" max="3" width="12.25"/>
    <col customWidth="1" min="4" max="4" width="17.5"/>
    <col customWidth="1" min="5" max="5" width="15.13"/>
    <col customWidth="1" min="6" max="6" width="15.88"/>
    <col customWidth="1" min="7" max="7" width="5.5"/>
    <col customWidth="1" min="8" max="8" width="15.25"/>
    <col customWidth="1" min="9" max="26" width="8.63"/>
  </cols>
  <sheetData>
    <row r="1" ht="12.0" customHeight="1">
      <c r="A1" s="193" t="s">
        <v>230</v>
      </c>
      <c r="B1" s="32"/>
      <c r="C1" s="32"/>
      <c r="D1" s="32"/>
      <c r="E1" s="32"/>
      <c r="F1" s="32"/>
      <c r="G1" s="32"/>
      <c r="H1" s="35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</row>
    <row r="2" ht="12.0" customHeight="1">
      <c r="A2" s="222" t="s">
        <v>1</v>
      </c>
      <c r="B2" s="222" t="s">
        <v>219</v>
      </c>
      <c r="C2" s="222" t="s">
        <v>231</v>
      </c>
      <c r="D2" s="222" t="s">
        <v>232</v>
      </c>
      <c r="E2" s="222" t="s">
        <v>233</v>
      </c>
      <c r="F2" s="222" t="s">
        <v>234</v>
      </c>
      <c r="G2" s="223" t="s">
        <v>235</v>
      </c>
      <c r="H2" s="222" t="s">
        <v>236</v>
      </c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</row>
    <row r="3" ht="12.0" customHeight="1">
      <c r="A3" s="224" t="s">
        <v>237</v>
      </c>
      <c r="B3" s="224" t="s">
        <v>219</v>
      </c>
      <c r="C3" s="224">
        <v>240.0</v>
      </c>
      <c r="D3" s="225">
        <v>12419.6</v>
      </c>
      <c r="E3" s="225">
        <f t="shared" ref="E3:E6" si="1">D3*0.15</f>
        <v>1862.94</v>
      </c>
      <c r="F3" s="225">
        <f t="shared" ref="F3:F6" si="2">D3-E3</f>
        <v>10556.66</v>
      </c>
      <c r="G3" s="226">
        <v>2.0</v>
      </c>
      <c r="H3" s="227">
        <f t="shared" ref="H3:H5" si="3">F3*G3/C3</f>
        <v>87.97216667</v>
      </c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</row>
    <row r="4" ht="12.0" customHeight="1">
      <c r="A4" s="224" t="s">
        <v>238</v>
      </c>
      <c r="B4" s="224" t="s">
        <v>219</v>
      </c>
      <c r="C4" s="224">
        <v>240.0</v>
      </c>
      <c r="D4" s="225">
        <v>30.0</v>
      </c>
      <c r="E4" s="225">
        <f t="shared" si="1"/>
        <v>4.5</v>
      </c>
      <c r="F4" s="225">
        <f t="shared" si="2"/>
        <v>25.5</v>
      </c>
      <c r="G4" s="228">
        <v>1.0</v>
      </c>
      <c r="H4" s="227">
        <f t="shared" si="3"/>
        <v>0.10625</v>
      </c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</row>
    <row r="5" ht="12.0" customHeight="1">
      <c r="A5" s="224" t="s">
        <v>239</v>
      </c>
      <c r="B5" s="224" t="s">
        <v>219</v>
      </c>
      <c r="C5" s="224">
        <v>60.0</v>
      </c>
      <c r="D5" s="225">
        <v>1254.5</v>
      </c>
      <c r="E5" s="225">
        <f t="shared" si="1"/>
        <v>188.175</v>
      </c>
      <c r="F5" s="225">
        <f t="shared" si="2"/>
        <v>1066.325</v>
      </c>
      <c r="G5" s="228">
        <v>1.0</v>
      </c>
      <c r="H5" s="227">
        <f t="shared" si="3"/>
        <v>17.77208333</v>
      </c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</row>
    <row r="6" ht="12.0" customHeight="1">
      <c r="A6" s="224" t="s">
        <v>240</v>
      </c>
      <c r="B6" s="224" t="s">
        <v>219</v>
      </c>
      <c r="C6" s="224">
        <v>240.0</v>
      </c>
      <c r="D6" s="225">
        <v>330.47</v>
      </c>
      <c r="E6" s="225">
        <f t="shared" si="1"/>
        <v>49.5705</v>
      </c>
      <c r="F6" s="225">
        <f t="shared" si="2"/>
        <v>280.8995</v>
      </c>
      <c r="G6" s="228">
        <v>3.0</v>
      </c>
      <c r="H6" s="227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</row>
    <row r="7" ht="12.0" customHeight="1">
      <c r="A7" s="229" t="s">
        <v>241</v>
      </c>
      <c r="B7" s="229" t="s">
        <v>242</v>
      </c>
      <c r="C7" s="235">
        <v>120.0</v>
      </c>
      <c r="D7" s="231"/>
      <c r="E7" s="231"/>
      <c r="F7" s="231"/>
      <c r="G7" s="228">
        <v>1.0</v>
      </c>
      <c r="H7" s="227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</row>
    <row r="8" ht="149.25" customHeight="1">
      <c r="A8" s="229" t="s">
        <v>243</v>
      </c>
      <c r="B8" s="229" t="s">
        <v>244</v>
      </c>
      <c r="C8" s="236">
        <v>120.0</v>
      </c>
      <c r="D8" s="230">
        <v>532.58</v>
      </c>
      <c r="E8" s="231"/>
      <c r="F8" s="231"/>
      <c r="G8" s="228">
        <v>1.0</v>
      </c>
      <c r="H8" s="227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  <c r="U8" s="194"/>
      <c r="V8" s="194"/>
      <c r="W8" s="194"/>
      <c r="X8" s="194"/>
      <c r="Y8" s="194"/>
      <c r="Z8" s="194"/>
    </row>
    <row r="9" ht="12.0" customHeight="1">
      <c r="A9" s="229" t="s">
        <v>245</v>
      </c>
      <c r="B9" s="229" t="s">
        <v>242</v>
      </c>
      <c r="C9" s="236">
        <v>120.0</v>
      </c>
      <c r="D9" s="230">
        <v>573.67</v>
      </c>
      <c r="E9" s="231"/>
      <c r="F9" s="231"/>
      <c r="G9" s="228">
        <v>1.0</v>
      </c>
      <c r="H9" s="227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</row>
    <row r="10" ht="12.0" customHeight="1">
      <c r="A10" s="193" t="s">
        <v>246</v>
      </c>
      <c r="B10" s="32"/>
      <c r="C10" s="32"/>
      <c r="D10" s="32"/>
      <c r="E10" s="32"/>
      <c r="F10" s="32"/>
      <c r="G10" s="33"/>
      <c r="H10" s="232">
        <f>SUM(H3:H9)</f>
        <v>105.8505</v>
      </c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  <c r="V10" s="194"/>
      <c r="W10" s="194"/>
      <c r="X10" s="194"/>
      <c r="Y10" s="194"/>
      <c r="Z10" s="194"/>
    </row>
    <row r="11" ht="12.0" customHeight="1">
      <c r="A11" s="193" t="s">
        <v>229</v>
      </c>
      <c r="B11" s="32"/>
      <c r="C11" s="32"/>
      <c r="D11" s="32"/>
      <c r="E11" s="32"/>
      <c r="F11" s="32"/>
      <c r="G11" s="35"/>
      <c r="H11" s="237">
        <v>4.0</v>
      </c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</row>
    <row r="12" ht="12.0" customHeight="1">
      <c r="A12" s="193" t="s">
        <v>217</v>
      </c>
      <c r="B12" s="32"/>
      <c r="C12" s="32"/>
      <c r="D12" s="32"/>
      <c r="E12" s="32"/>
      <c r="F12" s="32"/>
      <c r="G12" s="33"/>
      <c r="H12" s="234">
        <f>H10/H11</f>
        <v>26.462625</v>
      </c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  <c r="Y12" s="194"/>
      <c r="Z12" s="194"/>
    </row>
    <row r="13" ht="12.0" customHeight="1">
      <c r="A13" s="194"/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  <c r="V13" s="194"/>
      <c r="W13" s="194"/>
      <c r="X13" s="194"/>
      <c r="Y13" s="194"/>
      <c r="Z13" s="194"/>
    </row>
    <row r="14" ht="12.0" customHeight="1">
      <c r="A14" s="194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94"/>
    </row>
    <row r="15" ht="12.0" customHeight="1">
      <c r="A15" s="194"/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  <c r="U15" s="194"/>
      <c r="V15" s="194"/>
      <c r="W15" s="194"/>
      <c r="X15" s="194"/>
      <c r="Y15" s="194"/>
      <c r="Z15" s="194"/>
    </row>
    <row r="16" ht="12.0" customHeight="1">
      <c r="A16" s="194"/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4"/>
      <c r="Y16" s="194"/>
      <c r="Z16" s="194"/>
    </row>
    <row r="17" ht="12.0" customHeight="1">
      <c r="A17" s="194"/>
      <c r="B17" s="194"/>
      <c r="C17" s="194"/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194"/>
      <c r="Q17" s="194"/>
      <c r="R17" s="194"/>
      <c r="S17" s="194"/>
      <c r="T17" s="194"/>
      <c r="U17" s="194"/>
      <c r="V17" s="194"/>
      <c r="W17" s="194"/>
      <c r="X17" s="194"/>
      <c r="Y17" s="194"/>
      <c r="Z17" s="194"/>
    </row>
    <row r="18" ht="12.0" customHeight="1">
      <c r="A18" s="194"/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  <c r="V18" s="194"/>
      <c r="W18" s="194"/>
      <c r="X18" s="194"/>
      <c r="Y18" s="194"/>
      <c r="Z18" s="194"/>
    </row>
    <row r="19" ht="12.0" customHeight="1">
      <c r="A19" s="194"/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94"/>
      <c r="U19" s="194"/>
      <c r="V19" s="194"/>
      <c r="W19" s="194"/>
      <c r="X19" s="194"/>
      <c r="Y19" s="194"/>
      <c r="Z19" s="194"/>
    </row>
    <row r="20" ht="12.0" customHeight="1">
      <c r="A20" s="194"/>
      <c r="B20" s="194"/>
      <c r="C20" s="194"/>
      <c r="D20" s="194"/>
      <c r="E20" s="194"/>
      <c r="F20" s="194"/>
      <c r="G20" s="194"/>
      <c r="H20" s="194"/>
      <c r="I20" s="194"/>
      <c r="J20" s="194"/>
      <c r="K20" s="194"/>
      <c r="L20" s="194"/>
      <c r="M20" s="194"/>
      <c r="N20" s="194"/>
      <c r="O20" s="194"/>
      <c r="P20" s="194"/>
      <c r="Q20" s="194"/>
      <c r="R20" s="194"/>
      <c r="S20" s="194"/>
      <c r="T20" s="194"/>
      <c r="U20" s="194"/>
      <c r="V20" s="194"/>
      <c r="W20" s="194"/>
      <c r="X20" s="194"/>
      <c r="Y20" s="194"/>
      <c r="Z20" s="194"/>
    </row>
    <row r="21" ht="12.0" customHeight="1">
      <c r="A21" s="194"/>
      <c r="B21" s="194"/>
      <c r="C21" s="194"/>
      <c r="D21" s="194"/>
      <c r="E21" s="194"/>
      <c r="F21" s="194"/>
      <c r="G21" s="194"/>
      <c r="H21" s="194"/>
      <c r="I21" s="194"/>
      <c r="J21" s="194"/>
      <c r="K21" s="194"/>
      <c r="L21" s="194"/>
      <c r="M21" s="194"/>
      <c r="N21" s="194"/>
      <c r="O21" s="194"/>
      <c r="P21" s="194"/>
      <c r="Q21" s="194"/>
      <c r="R21" s="194"/>
      <c r="S21" s="194"/>
      <c r="T21" s="194"/>
      <c r="U21" s="194"/>
      <c r="V21" s="194"/>
      <c r="W21" s="194"/>
      <c r="X21" s="194"/>
      <c r="Y21" s="194"/>
      <c r="Z21" s="194"/>
    </row>
    <row r="22" ht="12.0" customHeight="1">
      <c r="A22" s="194"/>
      <c r="B22" s="194"/>
      <c r="C22" s="194"/>
      <c r="D22" s="194"/>
      <c r="E22" s="194"/>
      <c r="F22" s="194"/>
      <c r="G22" s="194"/>
      <c r="H22" s="194"/>
      <c r="I22" s="194"/>
      <c r="J22" s="194"/>
      <c r="K22" s="194"/>
      <c r="L22" s="194"/>
      <c r="M22" s="194"/>
      <c r="N22" s="194"/>
      <c r="O22" s="194"/>
      <c r="P22" s="194"/>
      <c r="Q22" s="194"/>
      <c r="R22" s="194"/>
      <c r="S22" s="194"/>
      <c r="T22" s="194"/>
      <c r="U22" s="194"/>
      <c r="V22" s="194"/>
      <c r="W22" s="194"/>
      <c r="X22" s="194"/>
      <c r="Y22" s="194"/>
      <c r="Z22" s="194"/>
    </row>
    <row r="23" ht="12.0" customHeight="1">
      <c r="A23" s="194"/>
      <c r="B23" s="194"/>
      <c r="C23" s="194"/>
      <c r="D23" s="194"/>
      <c r="E23" s="194"/>
      <c r="F23" s="194"/>
      <c r="G23" s="194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4"/>
      <c r="W23" s="194"/>
      <c r="X23" s="194"/>
      <c r="Y23" s="194"/>
      <c r="Z23" s="194"/>
    </row>
    <row r="24" ht="12.0" customHeight="1">
      <c r="A24" s="194"/>
      <c r="B24" s="194"/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194"/>
      <c r="Z24" s="194"/>
    </row>
    <row r="25" ht="12.0" customHeight="1">
      <c r="A25" s="194"/>
      <c r="B25" s="194"/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  <c r="T25" s="194"/>
      <c r="U25" s="194"/>
      <c r="V25" s="194"/>
      <c r="W25" s="194"/>
      <c r="X25" s="194"/>
      <c r="Y25" s="194"/>
      <c r="Z25" s="194"/>
    </row>
    <row r="26" ht="12.0" customHeight="1">
      <c r="A26" s="194"/>
      <c r="B26" s="194"/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194"/>
      <c r="U26" s="194"/>
      <c r="V26" s="194"/>
      <c r="W26" s="194"/>
      <c r="X26" s="194"/>
      <c r="Y26" s="194"/>
      <c r="Z26" s="194"/>
    </row>
    <row r="27" ht="12.0" customHeight="1">
      <c r="A27" s="194"/>
      <c r="B27" s="194"/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T27" s="194"/>
      <c r="U27" s="194"/>
      <c r="V27" s="194"/>
      <c r="W27" s="194"/>
      <c r="X27" s="194"/>
      <c r="Y27" s="194"/>
      <c r="Z27" s="194"/>
    </row>
    <row r="28" ht="12.0" customHeight="1">
      <c r="A28" s="194"/>
      <c r="B28" s="194"/>
      <c r="C28" s="194"/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4"/>
      <c r="O28" s="194"/>
      <c r="P28" s="194"/>
      <c r="Q28" s="194"/>
      <c r="R28" s="194"/>
      <c r="S28" s="194"/>
      <c r="T28" s="194"/>
      <c r="U28" s="194"/>
      <c r="V28" s="194"/>
      <c r="W28" s="194"/>
      <c r="X28" s="194"/>
      <c r="Y28" s="194"/>
      <c r="Z28" s="194"/>
    </row>
    <row r="29" ht="12.0" customHeight="1">
      <c r="A29" s="194"/>
      <c r="B29" s="194"/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194"/>
      <c r="Z29" s="194"/>
    </row>
    <row r="30" ht="12.0" customHeight="1">
      <c r="A30" s="194"/>
      <c r="B30" s="194"/>
      <c r="C30" s="194"/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4"/>
      <c r="O30" s="194"/>
      <c r="P30" s="194"/>
      <c r="Q30" s="194"/>
      <c r="R30" s="194"/>
      <c r="S30" s="194"/>
      <c r="T30" s="194"/>
      <c r="U30" s="194"/>
      <c r="V30" s="194"/>
      <c r="W30" s="194"/>
      <c r="X30" s="194"/>
      <c r="Y30" s="194"/>
      <c r="Z30" s="194"/>
    </row>
    <row r="31" ht="12.0" customHeight="1">
      <c r="A31" s="194"/>
      <c r="B31" s="194"/>
      <c r="C31" s="194"/>
      <c r="D31" s="194"/>
      <c r="E31" s="194"/>
      <c r="F31" s="194"/>
      <c r="G31" s="194"/>
      <c r="H31" s="194"/>
      <c r="I31" s="194"/>
      <c r="J31" s="194"/>
      <c r="K31" s="194"/>
      <c r="L31" s="194"/>
      <c r="M31" s="194"/>
      <c r="N31" s="194"/>
      <c r="O31" s="194"/>
      <c r="P31" s="194"/>
      <c r="Q31" s="194"/>
      <c r="R31" s="194"/>
      <c r="S31" s="194"/>
      <c r="T31" s="194"/>
      <c r="U31" s="194"/>
      <c r="V31" s="194"/>
      <c r="W31" s="194"/>
      <c r="X31" s="194"/>
      <c r="Y31" s="194"/>
      <c r="Z31" s="194"/>
    </row>
    <row r="32" ht="12.0" customHeight="1">
      <c r="A32" s="194"/>
      <c r="B32" s="194"/>
      <c r="C32" s="194"/>
      <c r="D32" s="194"/>
      <c r="E32" s="194"/>
      <c r="F32" s="194"/>
      <c r="G32" s="194"/>
      <c r="H32" s="194"/>
      <c r="I32" s="194"/>
      <c r="J32" s="194"/>
      <c r="K32" s="194"/>
      <c r="L32" s="194"/>
      <c r="M32" s="194"/>
      <c r="N32" s="194"/>
      <c r="O32" s="194"/>
      <c r="P32" s="194"/>
      <c r="Q32" s="194"/>
      <c r="R32" s="194"/>
      <c r="S32" s="194"/>
      <c r="T32" s="194"/>
      <c r="U32" s="194"/>
      <c r="V32" s="194"/>
      <c r="W32" s="194"/>
      <c r="X32" s="194"/>
      <c r="Y32" s="194"/>
      <c r="Z32" s="194"/>
    </row>
    <row r="33" ht="12.0" customHeight="1">
      <c r="A33" s="194"/>
      <c r="B33" s="194"/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4"/>
      <c r="O33" s="194"/>
      <c r="P33" s="194"/>
      <c r="Q33" s="194"/>
      <c r="R33" s="194"/>
      <c r="S33" s="194"/>
      <c r="T33" s="194"/>
      <c r="U33" s="194"/>
      <c r="V33" s="194"/>
      <c r="W33" s="194"/>
      <c r="X33" s="194"/>
      <c r="Y33" s="194"/>
      <c r="Z33" s="194"/>
    </row>
    <row r="34" ht="12.0" customHeight="1">
      <c r="A34" s="194"/>
      <c r="B34" s="194"/>
      <c r="C34" s="194"/>
      <c r="D34" s="194"/>
      <c r="E34" s="194"/>
      <c r="F34" s="194"/>
      <c r="G34" s="194"/>
      <c r="H34" s="194"/>
      <c r="I34" s="194"/>
      <c r="J34" s="194"/>
      <c r="K34" s="194"/>
      <c r="L34" s="194"/>
      <c r="M34" s="194"/>
      <c r="N34" s="194"/>
      <c r="O34" s="194"/>
      <c r="P34" s="194"/>
      <c r="Q34" s="194"/>
      <c r="R34" s="194"/>
      <c r="S34" s="194"/>
      <c r="T34" s="194"/>
      <c r="U34" s="194"/>
      <c r="V34" s="194"/>
      <c r="W34" s="194"/>
      <c r="X34" s="194"/>
      <c r="Y34" s="194"/>
      <c r="Z34" s="194"/>
    </row>
    <row r="35" ht="12.0" customHeight="1">
      <c r="A35" s="194"/>
      <c r="B35" s="194"/>
      <c r="C35" s="194"/>
      <c r="D35" s="194"/>
      <c r="E35" s="194"/>
      <c r="F35" s="194"/>
      <c r="G35" s="194"/>
      <c r="H35" s="194"/>
      <c r="I35" s="194"/>
      <c r="J35" s="194"/>
      <c r="K35" s="194"/>
      <c r="L35" s="194"/>
      <c r="M35" s="194"/>
      <c r="N35" s="194"/>
      <c r="O35" s="194"/>
      <c r="P35" s="194"/>
      <c r="Q35" s="194"/>
      <c r="R35" s="194"/>
      <c r="S35" s="194"/>
      <c r="T35" s="194"/>
      <c r="U35" s="194"/>
      <c r="V35" s="194"/>
      <c r="W35" s="194"/>
      <c r="X35" s="194"/>
      <c r="Y35" s="194"/>
      <c r="Z35" s="194"/>
    </row>
    <row r="36" ht="12.0" customHeight="1">
      <c r="A36" s="194"/>
      <c r="B36" s="194"/>
      <c r="C36" s="194"/>
      <c r="D36" s="194"/>
      <c r="E36" s="194"/>
      <c r="F36" s="194"/>
      <c r="G36" s="194"/>
      <c r="H36" s="194"/>
      <c r="I36" s="194"/>
      <c r="J36" s="194"/>
      <c r="K36" s="194"/>
      <c r="L36" s="194"/>
      <c r="M36" s="194"/>
      <c r="N36" s="194"/>
      <c r="O36" s="194"/>
      <c r="P36" s="194"/>
      <c r="Q36" s="194"/>
      <c r="R36" s="194"/>
      <c r="S36" s="194"/>
      <c r="T36" s="194"/>
      <c r="U36" s="194"/>
      <c r="V36" s="194"/>
      <c r="W36" s="194"/>
      <c r="X36" s="194"/>
      <c r="Y36" s="194"/>
      <c r="Z36" s="194"/>
    </row>
    <row r="37" ht="12.0" customHeight="1">
      <c r="A37" s="194"/>
      <c r="B37" s="194"/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94"/>
      <c r="O37" s="194"/>
      <c r="P37" s="194"/>
      <c r="Q37" s="194"/>
      <c r="R37" s="194"/>
      <c r="S37" s="194"/>
      <c r="T37" s="194"/>
      <c r="U37" s="194"/>
      <c r="V37" s="194"/>
      <c r="W37" s="194"/>
      <c r="X37" s="194"/>
      <c r="Y37" s="194"/>
      <c r="Z37" s="194"/>
    </row>
    <row r="38" ht="12.0" customHeight="1">
      <c r="A38" s="194"/>
      <c r="B38" s="194"/>
      <c r="C38" s="194"/>
      <c r="D38" s="194"/>
      <c r="E38" s="194"/>
      <c r="F38" s="194"/>
      <c r="G38" s="194"/>
      <c r="H38" s="194"/>
      <c r="I38" s="194"/>
      <c r="J38" s="194"/>
      <c r="K38" s="194"/>
      <c r="L38" s="194"/>
      <c r="M38" s="194"/>
      <c r="N38" s="194"/>
      <c r="O38" s="194"/>
      <c r="P38" s="194"/>
      <c r="Q38" s="194"/>
      <c r="R38" s="194"/>
      <c r="S38" s="194"/>
      <c r="T38" s="194"/>
      <c r="U38" s="194"/>
      <c r="V38" s="194"/>
      <c r="W38" s="194"/>
      <c r="X38" s="194"/>
      <c r="Y38" s="194"/>
      <c r="Z38" s="194"/>
    </row>
    <row r="39" ht="12.0" customHeight="1">
      <c r="A39" s="194"/>
      <c r="B39" s="194"/>
      <c r="C39" s="194"/>
      <c r="D39" s="194"/>
      <c r="E39" s="194"/>
      <c r="F39" s="194"/>
      <c r="G39" s="194"/>
      <c r="H39" s="194"/>
      <c r="I39" s="194"/>
      <c r="J39" s="194"/>
      <c r="K39" s="194"/>
      <c r="L39" s="194"/>
      <c r="M39" s="194"/>
      <c r="N39" s="194"/>
      <c r="O39" s="194"/>
      <c r="P39" s="194"/>
      <c r="Q39" s="194"/>
      <c r="R39" s="194"/>
      <c r="S39" s="194"/>
      <c r="T39" s="194"/>
      <c r="U39" s="194"/>
      <c r="V39" s="194"/>
      <c r="W39" s="194"/>
      <c r="X39" s="194"/>
      <c r="Y39" s="194"/>
      <c r="Z39" s="194"/>
    </row>
    <row r="40" ht="12.0" customHeight="1">
      <c r="A40" s="194"/>
      <c r="B40" s="194"/>
      <c r="C40" s="194"/>
      <c r="D40" s="194"/>
      <c r="E40" s="194"/>
      <c r="F40" s="194"/>
      <c r="G40" s="194"/>
      <c r="H40" s="194"/>
      <c r="I40" s="194"/>
      <c r="J40" s="194"/>
      <c r="K40" s="194"/>
      <c r="L40" s="194"/>
      <c r="M40" s="194"/>
      <c r="N40" s="194"/>
      <c r="O40" s="194"/>
      <c r="P40" s="194"/>
      <c r="Q40" s="194"/>
      <c r="R40" s="194"/>
      <c r="S40" s="194"/>
      <c r="T40" s="194"/>
      <c r="U40" s="194"/>
      <c r="V40" s="194"/>
      <c r="W40" s="194"/>
      <c r="X40" s="194"/>
      <c r="Y40" s="194"/>
      <c r="Z40" s="194"/>
    </row>
    <row r="41" ht="12.0" customHeight="1">
      <c r="A41" s="194"/>
      <c r="B41" s="194"/>
      <c r="C41" s="194"/>
      <c r="D41" s="194"/>
      <c r="E41" s="194"/>
      <c r="F41" s="194"/>
      <c r="G41" s="194"/>
      <c r="H41" s="194"/>
      <c r="I41" s="194"/>
      <c r="J41" s="194"/>
      <c r="K41" s="194"/>
      <c r="L41" s="194"/>
      <c r="M41" s="194"/>
      <c r="N41" s="194"/>
      <c r="O41" s="194"/>
      <c r="P41" s="194"/>
      <c r="Q41" s="194"/>
      <c r="R41" s="194"/>
      <c r="S41" s="194"/>
      <c r="T41" s="194"/>
      <c r="U41" s="194"/>
      <c r="V41" s="194"/>
      <c r="W41" s="194"/>
      <c r="X41" s="194"/>
      <c r="Y41" s="194"/>
      <c r="Z41" s="194"/>
    </row>
    <row r="42" ht="12.0" customHeight="1">
      <c r="A42" s="194"/>
      <c r="B42" s="194"/>
      <c r="C42" s="194"/>
      <c r="D42" s="194"/>
      <c r="E42" s="194"/>
      <c r="F42" s="194"/>
      <c r="G42" s="194"/>
      <c r="H42" s="194"/>
      <c r="I42" s="194"/>
      <c r="J42" s="194"/>
      <c r="K42" s="194"/>
      <c r="L42" s="194"/>
      <c r="M42" s="194"/>
      <c r="N42" s="194"/>
      <c r="O42" s="194"/>
      <c r="P42" s="194"/>
      <c r="Q42" s="194"/>
      <c r="R42" s="194"/>
      <c r="S42" s="194"/>
      <c r="T42" s="194"/>
      <c r="U42" s="194"/>
      <c r="V42" s="194"/>
      <c r="W42" s="194"/>
      <c r="X42" s="194"/>
      <c r="Y42" s="194"/>
      <c r="Z42" s="194"/>
    </row>
    <row r="43" ht="12.0" customHeight="1">
      <c r="A43" s="194"/>
      <c r="B43" s="194"/>
      <c r="C43" s="194"/>
      <c r="D43" s="194"/>
      <c r="E43" s="194"/>
      <c r="F43" s="194"/>
      <c r="G43" s="194"/>
      <c r="H43" s="194"/>
      <c r="I43" s="194"/>
      <c r="J43" s="194"/>
      <c r="K43" s="194"/>
      <c r="L43" s="194"/>
      <c r="M43" s="194"/>
      <c r="N43" s="194"/>
      <c r="O43" s="194"/>
      <c r="P43" s="194"/>
      <c r="Q43" s="194"/>
      <c r="R43" s="194"/>
      <c r="S43" s="194"/>
      <c r="T43" s="194"/>
      <c r="U43" s="194"/>
      <c r="V43" s="194"/>
      <c r="W43" s="194"/>
      <c r="X43" s="194"/>
      <c r="Y43" s="194"/>
      <c r="Z43" s="194"/>
    </row>
    <row r="44" ht="12.0" customHeight="1">
      <c r="A44" s="194"/>
      <c r="B44" s="194"/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4"/>
      <c r="O44" s="194"/>
      <c r="P44" s="194"/>
      <c r="Q44" s="194"/>
      <c r="R44" s="194"/>
      <c r="S44" s="194"/>
      <c r="T44" s="194"/>
      <c r="U44" s="194"/>
      <c r="V44" s="194"/>
      <c r="W44" s="194"/>
      <c r="X44" s="194"/>
      <c r="Y44" s="194"/>
      <c r="Z44" s="194"/>
    </row>
    <row r="45" ht="12.0" customHeight="1">
      <c r="A45" s="194"/>
      <c r="B45" s="194"/>
      <c r="C45" s="194"/>
      <c r="D45" s="194"/>
      <c r="E45" s="194"/>
      <c r="F45" s="194"/>
      <c r="G45" s="194"/>
      <c r="H45" s="194"/>
      <c r="I45" s="194"/>
      <c r="J45" s="194"/>
      <c r="K45" s="194"/>
      <c r="L45" s="194"/>
      <c r="M45" s="194"/>
      <c r="N45" s="194"/>
      <c r="O45" s="194"/>
      <c r="P45" s="194"/>
      <c r="Q45" s="194"/>
      <c r="R45" s="194"/>
      <c r="S45" s="194"/>
      <c r="T45" s="194"/>
      <c r="U45" s="194"/>
      <c r="V45" s="194"/>
      <c r="W45" s="194"/>
      <c r="X45" s="194"/>
      <c r="Y45" s="194"/>
      <c r="Z45" s="194"/>
    </row>
    <row r="46" ht="12.0" customHeight="1">
      <c r="A46" s="194"/>
      <c r="B46" s="194"/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  <c r="O46" s="194"/>
      <c r="P46" s="194"/>
      <c r="Q46" s="194"/>
      <c r="R46" s="194"/>
      <c r="S46" s="194"/>
      <c r="T46" s="194"/>
      <c r="U46" s="194"/>
      <c r="V46" s="194"/>
      <c r="W46" s="194"/>
      <c r="X46" s="194"/>
      <c r="Y46" s="194"/>
      <c r="Z46" s="194"/>
    </row>
    <row r="47" ht="12.0" customHeight="1">
      <c r="A47" s="194"/>
      <c r="B47" s="194"/>
      <c r="C47" s="194"/>
      <c r="D47" s="194"/>
      <c r="E47" s="194"/>
      <c r="F47" s="194"/>
      <c r="G47" s="194"/>
      <c r="H47" s="194"/>
      <c r="I47" s="194"/>
      <c r="J47" s="194"/>
      <c r="K47" s="194"/>
      <c r="L47" s="194"/>
      <c r="M47" s="194"/>
      <c r="N47" s="194"/>
      <c r="O47" s="194"/>
      <c r="P47" s="194"/>
      <c r="Q47" s="194"/>
      <c r="R47" s="194"/>
      <c r="S47" s="194"/>
      <c r="T47" s="194"/>
      <c r="U47" s="194"/>
      <c r="V47" s="194"/>
      <c r="W47" s="194"/>
      <c r="X47" s="194"/>
      <c r="Y47" s="194"/>
      <c r="Z47" s="194"/>
    </row>
    <row r="48" ht="12.0" customHeight="1">
      <c r="A48" s="194"/>
      <c r="B48" s="194"/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  <c r="O48" s="194"/>
      <c r="P48" s="194"/>
      <c r="Q48" s="194"/>
      <c r="R48" s="194"/>
      <c r="S48" s="194"/>
      <c r="T48" s="194"/>
      <c r="U48" s="194"/>
      <c r="V48" s="194"/>
      <c r="W48" s="194"/>
      <c r="X48" s="194"/>
      <c r="Y48" s="194"/>
      <c r="Z48" s="194"/>
    </row>
    <row r="49" ht="12.0" customHeight="1">
      <c r="A49" s="194"/>
      <c r="B49" s="194"/>
      <c r="C49" s="194"/>
      <c r="D49" s="194"/>
      <c r="E49" s="194"/>
      <c r="F49" s="194"/>
      <c r="G49" s="194"/>
      <c r="H49" s="194"/>
      <c r="I49" s="194"/>
      <c r="J49" s="194"/>
      <c r="K49" s="194"/>
      <c r="L49" s="194"/>
      <c r="M49" s="194"/>
      <c r="N49" s="194"/>
      <c r="O49" s="194"/>
      <c r="P49" s="194"/>
      <c r="Q49" s="194"/>
      <c r="R49" s="194"/>
      <c r="S49" s="194"/>
      <c r="T49" s="194"/>
      <c r="U49" s="194"/>
      <c r="V49" s="194"/>
      <c r="W49" s="194"/>
      <c r="X49" s="194"/>
      <c r="Y49" s="194"/>
      <c r="Z49" s="194"/>
    </row>
    <row r="50" ht="12.0" customHeight="1">
      <c r="A50" s="194"/>
      <c r="B50" s="194"/>
      <c r="C50" s="194"/>
      <c r="D50" s="194"/>
      <c r="E50" s="194"/>
      <c r="F50" s="194"/>
      <c r="G50" s="194"/>
      <c r="H50" s="194"/>
      <c r="I50" s="194"/>
      <c r="J50" s="194"/>
      <c r="K50" s="194"/>
      <c r="L50" s="194"/>
      <c r="M50" s="194"/>
      <c r="N50" s="194"/>
      <c r="O50" s="194"/>
      <c r="P50" s="194"/>
      <c r="Q50" s="194"/>
      <c r="R50" s="194"/>
      <c r="S50" s="194"/>
      <c r="T50" s="194"/>
      <c r="U50" s="194"/>
      <c r="V50" s="194"/>
      <c r="W50" s="194"/>
      <c r="X50" s="194"/>
      <c r="Y50" s="194"/>
      <c r="Z50" s="194"/>
    </row>
    <row r="51" ht="12.0" customHeight="1">
      <c r="A51" s="194"/>
      <c r="B51" s="194"/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194"/>
      <c r="Z51" s="194"/>
    </row>
    <row r="52" ht="12.0" customHeight="1">
      <c r="A52" s="194"/>
      <c r="B52" s="194"/>
      <c r="C52" s="194"/>
      <c r="D52" s="194"/>
      <c r="E52" s="194"/>
      <c r="F52" s="194"/>
      <c r="G52" s="194"/>
      <c r="H52" s="194"/>
      <c r="I52" s="194"/>
      <c r="J52" s="194"/>
      <c r="K52" s="194"/>
      <c r="L52" s="194"/>
      <c r="M52" s="194"/>
      <c r="N52" s="194"/>
      <c r="O52" s="194"/>
      <c r="P52" s="194"/>
      <c r="Q52" s="194"/>
      <c r="R52" s="194"/>
      <c r="S52" s="194"/>
      <c r="T52" s="194"/>
      <c r="U52" s="194"/>
      <c r="V52" s="194"/>
      <c r="W52" s="194"/>
      <c r="X52" s="194"/>
      <c r="Y52" s="194"/>
      <c r="Z52" s="194"/>
    </row>
    <row r="53" ht="12.0" customHeight="1">
      <c r="A53" s="194"/>
      <c r="B53" s="194"/>
      <c r="C53" s="194"/>
      <c r="D53" s="194"/>
      <c r="E53" s="194"/>
      <c r="F53" s="194"/>
      <c r="G53" s="194"/>
      <c r="H53" s="194"/>
      <c r="I53" s="194"/>
      <c r="J53" s="194"/>
      <c r="K53" s="194"/>
      <c r="L53" s="194"/>
      <c r="M53" s="194"/>
      <c r="N53" s="194"/>
      <c r="O53" s="194"/>
      <c r="P53" s="194"/>
      <c r="Q53" s="194"/>
      <c r="R53" s="194"/>
      <c r="S53" s="194"/>
      <c r="T53" s="194"/>
      <c r="U53" s="194"/>
      <c r="V53" s="194"/>
      <c r="W53" s="194"/>
      <c r="X53" s="194"/>
      <c r="Y53" s="194"/>
      <c r="Z53" s="194"/>
    </row>
    <row r="54" ht="12.0" customHeight="1">
      <c r="A54" s="194"/>
      <c r="B54" s="194"/>
      <c r="C54" s="194"/>
      <c r="D54" s="194"/>
      <c r="E54" s="194"/>
      <c r="F54" s="194"/>
      <c r="G54" s="194"/>
      <c r="H54" s="194"/>
      <c r="I54" s="194"/>
      <c r="J54" s="194"/>
      <c r="K54" s="194"/>
      <c r="L54" s="194"/>
      <c r="M54" s="194"/>
      <c r="N54" s="194"/>
      <c r="O54" s="194"/>
      <c r="P54" s="194"/>
      <c r="Q54" s="194"/>
      <c r="R54" s="194"/>
      <c r="S54" s="194"/>
      <c r="T54" s="194"/>
      <c r="U54" s="194"/>
      <c r="V54" s="194"/>
      <c r="W54" s="194"/>
      <c r="X54" s="194"/>
      <c r="Y54" s="194"/>
      <c r="Z54" s="194"/>
    </row>
    <row r="55" ht="12.0" customHeight="1">
      <c r="A55" s="194"/>
      <c r="B55" s="194"/>
      <c r="C55" s="194"/>
      <c r="D55" s="194"/>
      <c r="E55" s="194"/>
      <c r="F55" s="194"/>
      <c r="G55" s="194"/>
      <c r="H55" s="194"/>
      <c r="I55" s="194"/>
      <c r="J55" s="194"/>
      <c r="K55" s="194"/>
      <c r="L55" s="194"/>
      <c r="M55" s="194"/>
      <c r="N55" s="194"/>
      <c r="O55" s="194"/>
      <c r="P55" s="194"/>
      <c r="Q55" s="194"/>
      <c r="R55" s="194"/>
      <c r="S55" s="194"/>
      <c r="T55" s="194"/>
      <c r="U55" s="194"/>
      <c r="V55" s="194"/>
      <c r="W55" s="194"/>
      <c r="X55" s="194"/>
      <c r="Y55" s="194"/>
      <c r="Z55" s="194"/>
    </row>
    <row r="56" ht="12.0" customHeight="1">
      <c r="A56" s="194"/>
      <c r="B56" s="194"/>
      <c r="C56" s="194"/>
      <c r="D56" s="194"/>
      <c r="E56" s="194"/>
      <c r="F56" s="194"/>
      <c r="G56" s="194"/>
      <c r="H56" s="194"/>
      <c r="I56" s="194"/>
      <c r="J56" s="194"/>
      <c r="K56" s="194"/>
      <c r="L56" s="194"/>
      <c r="M56" s="194"/>
      <c r="N56" s="194"/>
      <c r="O56" s="194"/>
      <c r="P56" s="194"/>
      <c r="Q56" s="194"/>
      <c r="R56" s="194"/>
      <c r="S56" s="194"/>
      <c r="T56" s="194"/>
      <c r="U56" s="194"/>
      <c r="V56" s="194"/>
      <c r="W56" s="194"/>
      <c r="X56" s="194"/>
      <c r="Y56" s="194"/>
      <c r="Z56" s="194"/>
    </row>
    <row r="57" ht="12.0" customHeight="1">
      <c r="A57" s="194"/>
      <c r="B57" s="194"/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</row>
    <row r="58" ht="12.0" customHeight="1">
      <c r="A58" s="194"/>
      <c r="B58" s="194"/>
      <c r="C58" s="194"/>
      <c r="D58" s="194"/>
      <c r="E58" s="194"/>
      <c r="F58" s="194"/>
      <c r="G58" s="194"/>
      <c r="H58" s="194"/>
      <c r="I58" s="194"/>
      <c r="J58" s="194"/>
      <c r="K58" s="194"/>
      <c r="L58" s="194"/>
      <c r="M58" s="194"/>
      <c r="N58" s="194"/>
      <c r="O58" s="194"/>
      <c r="P58" s="194"/>
      <c r="Q58" s="194"/>
      <c r="R58" s="194"/>
      <c r="S58" s="194"/>
      <c r="T58" s="194"/>
      <c r="U58" s="194"/>
      <c r="V58" s="194"/>
      <c r="W58" s="194"/>
      <c r="X58" s="194"/>
      <c r="Y58" s="194"/>
      <c r="Z58" s="194"/>
    </row>
    <row r="59" ht="12.0" customHeight="1">
      <c r="A59" s="194"/>
      <c r="B59" s="194"/>
      <c r="C59" s="194"/>
      <c r="D59" s="194"/>
      <c r="E59" s="194"/>
      <c r="F59" s="194"/>
      <c r="G59" s="194"/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4"/>
      <c r="S59" s="194"/>
      <c r="T59" s="194"/>
      <c r="U59" s="194"/>
      <c r="V59" s="194"/>
      <c r="W59" s="194"/>
      <c r="X59" s="194"/>
      <c r="Y59" s="194"/>
      <c r="Z59" s="194"/>
    </row>
    <row r="60" ht="12.0" customHeight="1">
      <c r="A60" s="194"/>
      <c r="B60" s="194"/>
      <c r="C60" s="194"/>
      <c r="D60" s="194"/>
      <c r="E60" s="194"/>
      <c r="F60" s="194"/>
      <c r="G60" s="194"/>
      <c r="H60" s="194"/>
      <c r="I60" s="194"/>
      <c r="J60" s="194"/>
      <c r="K60" s="194"/>
      <c r="L60" s="194"/>
      <c r="M60" s="194"/>
      <c r="N60" s="194"/>
      <c r="O60" s="194"/>
      <c r="P60" s="194"/>
      <c r="Q60" s="194"/>
      <c r="R60" s="194"/>
      <c r="S60" s="194"/>
      <c r="T60" s="194"/>
      <c r="U60" s="194"/>
      <c r="V60" s="194"/>
      <c r="W60" s="194"/>
      <c r="X60" s="194"/>
      <c r="Y60" s="194"/>
      <c r="Z60" s="194"/>
    </row>
    <row r="61" ht="12.0" customHeight="1">
      <c r="A61" s="194"/>
      <c r="B61" s="194"/>
      <c r="C61" s="194"/>
      <c r="D61" s="194"/>
      <c r="E61" s="194"/>
      <c r="F61" s="194"/>
      <c r="G61" s="194"/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</row>
    <row r="62" ht="12.0" customHeight="1">
      <c r="A62" s="194"/>
      <c r="B62" s="194"/>
      <c r="C62" s="194"/>
      <c r="D62" s="194"/>
      <c r="E62" s="194"/>
      <c r="F62" s="194"/>
      <c r="G62" s="194"/>
      <c r="H62" s="194"/>
      <c r="I62" s="194"/>
      <c r="J62" s="194"/>
      <c r="K62" s="194"/>
      <c r="L62" s="194"/>
      <c r="M62" s="194"/>
      <c r="N62" s="194"/>
      <c r="O62" s="194"/>
      <c r="P62" s="194"/>
      <c r="Q62" s="194"/>
      <c r="R62" s="194"/>
      <c r="S62" s="194"/>
      <c r="T62" s="194"/>
      <c r="U62" s="194"/>
      <c r="V62" s="194"/>
      <c r="W62" s="194"/>
      <c r="X62" s="194"/>
      <c r="Y62" s="194"/>
      <c r="Z62" s="194"/>
    </row>
    <row r="63" ht="12.0" customHeight="1">
      <c r="A63" s="194"/>
      <c r="B63" s="194"/>
      <c r="C63" s="194"/>
      <c r="D63" s="194"/>
      <c r="E63" s="194"/>
      <c r="F63" s="194"/>
      <c r="G63" s="194"/>
      <c r="H63" s="194"/>
      <c r="I63" s="194"/>
      <c r="J63" s="194"/>
      <c r="K63" s="194"/>
      <c r="L63" s="194"/>
      <c r="M63" s="194"/>
      <c r="N63" s="194"/>
      <c r="O63" s="194"/>
      <c r="P63" s="194"/>
      <c r="Q63" s="194"/>
      <c r="R63" s="194"/>
      <c r="S63" s="194"/>
      <c r="T63" s="194"/>
      <c r="U63" s="194"/>
      <c r="V63" s="194"/>
      <c r="W63" s="194"/>
      <c r="X63" s="194"/>
      <c r="Y63" s="194"/>
      <c r="Z63" s="194"/>
    </row>
    <row r="64" ht="12.0" customHeight="1">
      <c r="A64" s="194"/>
      <c r="B64" s="194"/>
      <c r="C64" s="194"/>
      <c r="D64" s="194"/>
      <c r="E64" s="194"/>
      <c r="F64" s="194"/>
      <c r="G64" s="194"/>
      <c r="H64" s="194"/>
      <c r="I64" s="194"/>
      <c r="J64" s="194"/>
      <c r="K64" s="194"/>
      <c r="L64" s="194"/>
      <c r="M64" s="194"/>
      <c r="N64" s="194"/>
      <c r="O64" s="194"/>
      <c r="P64" s="194"/>
      <c r="Q64" s="194"/>
      <c r="R64" s="194"/>
      <c r="S64" s="194"/>
      <c r="T64" s="194"/>
      <c r="U64" s="194"/>
      <c r="V64" s="194"/>
      <c r="W64" s="194"/>
      <c r="X64" s="194"/>
      <c r="Y64" s="194"/>
      <c r="Z64" s="194"/>
    </row>
    <row r="65" ht="12.0" customHeight="1">
      <c r="A65" s="194"/>
      <c r="B65" s="194"/>
      <c r="C65" s="194"/>
      <c r="D65" s="194"/>
      <c r="E65" s="194"/>
      <c r="F65" s="194"/>
      <c r="G65" s="194"/>
      <c r="H65" s="194"/>
      <c r="I65" s="194"/>
      <c r="J65" s="194"/>
      <c r="K65" s="194"/>
      <c r="L65" s="194"/>
      <c r="M65" s="194"/>
      <c r="N65" s="194"/>
      <c r="O65" s="194"/>
      <c r="P65" s="194"/>
      <c r="Q65" s="194"/>
      <c r="R65" s="194"/>
      <c r="S65" s="194"/>
      <c r="T65" s="194"/>
      <c r="U65" s="194"/>
      <c r="V65" s="194"/>
      <c r="W65" s="194"/>
      <c r="X65" s="194"/>
      <c r="Y65" s="194"/>
      <c r="Z65" s="194"/>
    </row>
    <row r="66" ht="12.0" customHeight="1">
      <c r="A66" s="194"/>
      <c r="B66" s="194"/>
      <c r="C66" s="194"/>
      <c r="D66" s="194"/>
      <c r="E66" s="194"/>
      <c r="F66" s="194"/>
      <c r="G66" s="194"/>
      <c r="H66" s="194"/>
      <c r="I66" s="194"/>
      <c r="J66" s="194"/>
      <c r="K66" s="194"/>
      <c r="L66" s="194"/>
      <c r="M66" s="194"/>
      <c r="N66" s="194"/>
      <c r="O66" s="194"/>
      <c r="P66" s="194"/>
      <c r="Q66" s="194"/>
      <c r="R66" s="194"/>
      <c r="S66" s="194"/>
      <c r="T66" s="194"/>
      <c r="U66" s="194"/>
      <c r="V66" s="194"/>
      <c r="W66" s="194"/>
      <c r="X66" s="194"/>
      <c r="Y66" s="194"/>
      <c r="Z66" s="194"/>
    </row>
    <row r="67" ht="12.0" customHeight="1">
      <c r="A67" s="194"/>
      <c r="B67" s="194"/>
      <c r="C67" s="194"/>
      <c r="D67" s="194"/>
      <c r="E67" s="194"/>
      <c r="F67" s="194"/>
      <c r="G67" s="194"/>
      <c r="H67" s="194"/>
      <c r="I67" s="194"/>
      <c r="J67" s="194"/>
      <c r="K67" s="194"/>
      <c r="L67" s="194"/>
      <c r="M67" s="194"/>
      <c r="N67" s="194"/>
      <c r="O67" s="194"/>
      <c r="P67" s="194"/>
      <c r="Q67" s="194"/>
      <c r="R67" s="194"/>
      <c r="S67" s="194"/>
      <c r="T67" s="194"/>
      <c r="U67" s="194"/>
      <c r="V67" s="194"/>
      <c r="W67" s="194"/>
      <c r="X67" s="194"/>
      <c r="Y67" s="194"/>
      <c r="Z67" s="194"/>
    </row>
    <row r="68" ht="12.0" customHeight="1">
      <c r="A68" s="194"/>
      <c r="B68" s="194"/>
      <c r="C68" s="194"/>
      <c r="D68" s="194"/>
      <c r="E68" s="194"/>
      <c r="F68" s="194"/>
      <c r="G68" s="194"/>
      <c r="H68" s="194"/>
      <c r="I68" s="194"/>
      <c r="J68" s="194"/>
      <c r="K68" s="194"/>
      <c r="L68" s="194"/>
      <c r="M68" s="194"/>
      <c r="N68" s="194"/>
      <c r="O68" s="194"/>
      <c r="P68" s="194"/>
      <c r="Q68" s="194"/>
      <c r="R68" s="194"/>
      <c r="S68" s="194"/>
      <c r="T68" s="194"/>
      <c r="U68" s="194"/>
      <c r="V68" s="194"/>
      <c r="W68" s="194"/>
      <c r="X68" s="194"/>
      <c r="Y68" s="194"/>
      <c r="Z68" s="194"/>
    </row>
    <row r="69" ht="12.0" customHeight="1">
      <c r="A69" s="194"/>
      <c r="B69" s="194"/>
      <c r="C69" s="194"/>
      <c r="D69" s="194"/>
      <c r="E69" s="194"/>
      <c r="F69" s="194"/>
      <c r="G69" s="194"/>
      <c r="H69" s="194"/>
      <c r="I69" s="194"/>
      <c r="J69" s="194"/>
      <c r="K69" s="194"/>
      <c r="L69" s="194"/>
      <c r="M69" s="194"/>
      <c r="N69" s="194"/>
      <c r="O69" s="194"/>
      <c r="P69" s="194"/>
      <c r="Q69" s="194"/>
      <c r="R69" s="194"/>
      <c r="S69" s="194"/>
      <c r="T69" s="194"/>
      <c r="U69" s="194"/>
      <c r="V69" s="194"/>
      <c r="W69" s="194"/>
      <c r="X69" s="194"/>
      <c r="Y69" s="194"/>
      <c r="Z69" s="194"/>
    </row>
    <row r="70" ht="12.0" customHeight="1">
      <c r="A70" s="194"/>
      <c r="B70" s="194"/>
      <c r="C70" s="194"/>
      <c r="D70" s="194"/>
      <c r="E70" s="194"/>
      <c r="F70" s="194"/>
      <c r="G70" s="194"/>
      <c r="H70" s="194"/>
      <c r="I70" s="194"/>
      <c r="J70" s="194"/>
      <c r="K70" s="194"/>
      <c r="L70" s="194"/>
      <c r="M70" s="194"/>
      <c r="N70" s="194"/>
      <c r="O70" s="194"/>
      <c r="P70" s="194"/>
      <c r="Q70" s="194"/>
      <c r="R70" s="194"/>
      <c r="S70" s="194"/>
      <c r="T70" s="194"/>
      <c r="U70" s="194"/>
      <c r="V70" s="194"/>
      <c r="W70" s="194"/>
      <c r="X70" s="194"/>
      <c r="Y70" s="194"/>
      <c r="Z70" s="194"/>
    </row>
    <row r="71" ht="12.0" customHeight="1">
      <c r="A71" s="194"/>
      <c r="B71" s="194"/>
      <c r="C71" s="194"/>
      <c r="D71" s="194"/>
      <c r="E71" s="194"/>
      <c r="F71" s="194"/>
      <c r="G71" s="194"/>
      <c r="H71" s="194"/>
      <c r="I71" s="194"/>
      <c r="J71" s="194"/>
      <c r="K71" s="194"/>
      <c r="L71" s="194"/>
      <c r="M71" s="194"/>
      <c r="N71" s="194"/>
      <c r="O71" s="194"/>
      <c r="P71" s="194"/>
      <c r="Q71" s="194"/>
      <c r="R71" s="194"/>
      <c r="S71" s="194"/>
      <c r="T71" s="194"/>
      <c r="U71" s="194"/>
      <c r="V71" s="194"/>
      <c r="W71" s="194"/>
      <c r="X71" s="194"/>
      <c r="Y71" s="194"/>
      <c r="Z71" s="194"/>
    </row>
    <row r="72" ht="12.0" customHeight="1">
      <c r="A72" s="194"/>
      <c r="B72" s="194"/>
      <c r="C72" s="194"/>
      <c r="D72" s="194"/>
      <c r="E72" s="194"/>
      <c r="F72" s="194"/>
      <c r="G72" s="194"/>
      <c r="H72" s="194"/>
      <c r="I72" s="194"/>
      <c r="J72" s="194"/>
      <c r="K72" s="194"/>
      <c r="L72" s="194"/>
      <c r="M72" s="194"/>
      <c r="N72" s="194"/>
      <c r="O72" s="194"/>
      <c r="P72" s="194"/>
      <c r="Q72" s="194"/>
      <c r="R72" s="194"/>
      <c r="S72" s="194"/>
      <c r="T72" s="194"/>
      <c r="U72" s="194"/>
      <c r="V72" s="194"/>
      <c r="W72" s="194"/>
      <c r="X72" s="194"/>
      <c r="Y72" s="194"/>
      <c r="Z72" s="194"/>
    </row>
    <row r="73" ht="12.0" customHeight="1">
      <c r="A73" s="194"/>
      <c r="B73" s="194"/>
      <c r="C73" s="194"/>
      <c r="D73" s="194"/>
      <c r="E73" s="194"/>
      <c r="F73" s="194"/>
      <c r="G73" s="194"/>
      <c r="H73" s="194"/>
      <c r="I73" s="194"/>
      <c r="J73" s="194"/>
      <c r="K73" s="194"/>
      <c r="L73" s="194"/>
      <c r="M73" s="194"/>
      <c r="N73" s="194"/>
      <c r="O73" s="194"/>
      <c r="P73" s="194"/>
      <c r="Q73" s="194"/>
      <c r="R73" s="194"/>
      <c r="S73" s="194"/>
      <c r="T73" s="194"/>
      <c r="U73" s="194"/>
      <c r="V73" s="194"/>
      <c r="W73" s="194"/>
      <c r="X73" s="194"/>
      <c r="Y73" s="194"/>
      <c r="Z73" s="194"/>
    </row>
    <row r="74" ht="12.0" customHeight="1">
      <c r="A74" s="194"/>
      <c r="B74" s="194"/>
      <c r="C74" s="194"/>
      <c r="D74" s="194"/>
      <c r="E74" s="194"/>
      <c r="F74" s="194"/>
      <c r="G74" s="194"/>
      <c r="H74" s="194"/>
      <c r="I74" s="194"/>
      <c r="J74" s="194"/>
      <c r="K74" s="194"/>
      <c r="L74" s="194"/>
      <c r="M74" s="194"/>
      <c r="N74" s="194"/>
      <c r="O74" s="194"/>
      <c r="P74" s="194"/>
      <c r="Q74" s="194"/>
      <c r="R74" s="194"/>
      <c r="S74" s="194"/>
      <c r="T74" s="194"/>
      <c r="U74" s="194"/>
      <c r="V74" s="194"/>
      <c r="W74" s="194"/>
      <c r="X74" s="194"/>
      <c r="Y74" s="194"/>
      <c r="Z74" s="194"/>
    </row>
    <row r="75" ht="12.0" customHeight="1">
      <c r="A75" s="194"/>
      <c r="B75" s="194"/>
      <c r="C75" s="194"/>
      <c r="D75" s="194"/>
      <c r="E75" s="194"/>
      <c r="F75" s="194"/>
      <c r="G75" s="194"/>
      <c r="H75" s="194"/>
      <c r="I75" s="194"/>
      <c r="J75" s="194"/>
      <c r="K75" s="194"/>
      <c r="L75" s="194"/>
      <c r="M75" s="194"/>
      <c r="N75" s="194"/>
      <c r="O75" s="194"/>
      <c r="P75" s="194"/>
      <c r="Q75" s="194"/>
      <c r="R75" s="194"/>
      <c r="S75" s="194"/>
      <c r="T75" s="194"/>
      <c r="U75" s="194"/>
      <c r="V75" s="194"/>
      <c r="W75" s="194"/>
      <c r="X75" s="194"/>
      <c r="Y75" s="194"/>
      <c r="Z75" s="194"/>
    </row>
    <row r="76" ht="12.0" customHeight="1">
      <c r="A76" s="194"/>
      <c r="B76" s="194"/>
      <c r="C76" s="194"/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194"/>
      <c r="S76" s="194"/>
      <c r="T76" s="194"/>
      <c r="U76" s="194"/>
      <c r="V76" s="194"/>
      <c r="W76" s="194"/>
      <c r="X76" s="194"/>
      <c r="Y76" s="194"/>
      <c r="Z76" s="194"/>
    </row>
    <row r="77" ht="12.0" customHeight="1">
      <c r="A77" s="194"/>
      <c r="B77" s="194"/>
      <c r="C77" s="194"/>
      <c r="D77" s="194"/>
      <c r="E77" s="194"/>
      <c r="F77" s="194"/>
      <c r="G77" s="194"/>
      <c r="H77" s="194"/>
      <c r="I77" s="194"/>
      <c r="J77" s="194"/>
      <c r="K77" s="194"/>
      <c r="L77" s="194"/>
      <c r="M77" s="194"/>
      <c r="N77" s="194"/>
      <c r="O77" s="194"/>
      <c r="P77" s="194"/>
      <c r="Q77" s="194"/>
      <c r="R77" s="194"/>
      <c r="S77" s="194"/>
      <c r="T77" s="194"/>
      <c r="U77" s="194"/>
      <c r="V77" s="194"/>
      <c r="W77" s="194"/>
      <c r="X77" s="194"/>
      <c r="Y77" s="194"/>
      <c r="Z77" s="194"/>
    </row>
    <row r="78" ht="12.0" customHeight="1">
      <c r="A78" s="194"/>
      <c r="B78" s="194"/>
      <c r="C78" s="194"/>
      <c r="D78" s="194"/>
      <c r="E78" s="194"/>
      <c r="F78" s="194"/>
      <c r="G78" s="194"/>
      <c r="H78" s="194"/>
      <c r="I78" s="194"/>
      <c r="J78" s="194"/>
      <c r="K78" s="194"/>
      <c r="L78" s="194"/>
      <c r="M78" s="194"/>
      <c r="N78" s="194"/>
      <c r="O78" s="194"/>
      <c r="P78" s="194"/>
      <c r="Q78" s="194"/>
      <c r="R78" s="194"/>
      <c r="S78" s="194"/>
      <c r="T78" s="194"/>
      <c r="U78" s="194"/>
      <c r="V78" s="194"/>
      <c r="W78" s="194"/>
      <c r="X78" s="194"/>
      <c r="Y78" s="194"/>
      <c r="Z78" s="194"/>
    </row>
    <row r="79" ht="12.0" customHeight="1">
      <c r="A79" s="194"/>
      <c r="B79" s="194"/>
      <c r="C79" s="194"/>
      <c r="D79" s="194"/>
      <c r="E79" s="194"/>
      <c r="F79" s="194"/>
      <c r="G79" s="194"/>
      <c r="H79" s="194"/>
      <c r="I79" s="194"/>
      <c r="J79" s="194"/>
      <c r="K79" s="194"/>
      <c r="L79" s="194"/>
      <c r="M79" s="194"/>
      <c r="N79" s="194"/>
      <c r="O79" s="194"/>
      <c r="P79" s="194"/>
      <c r="Q79" s="194"/>
      <c r="R79" s="194"/>
      <c r="S79" s="194"/>
      <c r="T79" s="194"/>
      <c r="U79" s="194"/>
      <c r="V79" s="194"/>
      <c r="W79" s="194"/>
      <c r="X79" s="194"/>
      <c r="Y79" s="194"/>
      <c r="Z79" s="194"/>
    </row>
    <row r="80" ht="12.0" customHeight="1">
      <c r="A80" s="194"/>
      <c r="B80" s="194"/>
      <c r="C80" s="194"/>
      <c r="D80" s="194"/>
      <c r="E80" s="194"/>
      <c r="F80" s="194"/>
      <c r="G80" s="194"/>
      <c r="H80" s="194"/>
      <c r="I80" s="194"/>
      <c r="J80" s="194"/>
      <c r="K80" s="194"/>
      <c r="L80" s="194"/>
      <c r="M80" s="194"/>
      <c r="N80" s="194"/>
      <c r="O80" s="194"/>
      <c r="P80" s="194"/>
      <c r="Q80" s="194"/>
      <c r="R80" s="194"/>
      <c r="S80" s="194"/>
      <c r="T80" s="194"/>
      <c r="U80" s="194"/>
      <c r="V80" s="194"/>
      <c r="W80" s="194"/>
      <c r="X80" s="194"/>
      <c r="Y80" s="194"/>
      <c r="Z80" s="194"/>
    </row>
    <row r="81" ht="12.0" customHeight="1">
      <c r="A81" s="194"/>
      <c r="B81" s="194"/>
      <c r="C81" s="194"/>
      <c r="D81" s="194"/>
      <c r="E81" s="194"/>
      <c r="F81" s="194"/>
      <c r="G81" s="194"/>
      <c r="H81" s="194"/>
      <c r="I81" s="194"/>
      <c r="J81" s="194"/>
      <c r="K81" s="194"/>
      <c r="L81" s="194"/>
      <c r="M81" s="194"/>
      <c r="N81" s="194"/>
      <c r="O81" s="194"/>
      <c r="P81" s="194"/>
      <c r="Q81" s="194"/>
      <c r="R81" s="194"/>
      <c r="S81" s="194"/>
      <c r="T81" s="194"/>
      <c r="U81" s="194"/>
      <c r="V81" s="194"/>
      <c r="W81" s="194"/>
      <c r="X81" s="194"/>
      <c r="Y81" s="194"/>
      <c r="Z81" s="194"/>
    </row>
    <row r="82" ht="12.0" customHeight="1">
      <c r="A82" s="194"/>
      <c r="B82" s="194"/>
      <c r="C82" s="194"/>
      <c r="D82" s="194"/>
      <c r="E82" s="194"/>
      <c r="F82" s="194"/>
      <c r="G82" s="194"/>
      <c r="H82" s="194"/>
      <c r="I82" s="194"/>
      <c r="J82" s="194"/>
      <c r="K82" s="194"/>
      <c r="L82" s="194"/>
      <c r="M82" s="194"/>
      <c r="N82" s="194"/>
      <c r="O82" s="194"/>
      <c r="P82" s="194"/>
      <c r="Q82" s="194"/>
      <c r="R82" s="194"/>
      <c r="S82" s="194"/>
      <c r="T82" s="194"/>
      <c r="U82" s="194"/>
      <c r="V82" s="194"/>
      <c r="W82" s="194"/>
      <c r="X82" s="194"/>
      <c r="Y82" s="194"/>
      <c r="Z82" s="194"/>
    </row>
    <row r="83" ht="12.0" customHeight="1">
      <c r="A83" s="194"/>
      <c r="B83" s="194"/>
      <c r="C83" s="194"/>
      <c r="D83" s="194"/>
      <c r="E83" s="194"/>
      <c r="F83" s="194"/>
      <c r="G83" s="194"/>
      <c r="H83" s="194"/>
      <c r="I83" s="194"/>
      <c r="J83" s="194"/>
      <c r="K83" s="194"/>
      <c r="L83" s="194"/>
      <c r="M83" s="194"/>
      <c r="N83" s="194"/>
      <c r="O83" s="194"/>
      <c r="P83" s="194"/>
      <c r="Q83" s="194"/>
      <c r="R83" s="194"/>
      <c r="S83" s="194"/>
      <c r="T83" s="194"/>
      <c r="U83" s="194"/>
      <c r="V83" s="194"/>
      <c r="W83" s="194"/>
      <c r="X83" s="194"/>
      <c r="Y83" s="194"/>
      <c r="Z83" s="194"/>
    </row>
    <row r="84" ht="12.0" customHeight="1">
      <c r="A84" s="194"/>
      <c r="B84" s="194"/>
      <c r="C84" s="194"/>
      <c r="D84" s="194"/>
      <c r="E84" s="194"/>
      <c r="F84" s="194"/>
      <c r="G84" s="194"/>
      <c r="H84" s="194"/>
      <c r="I84" s="194"/>
      <c r="J84" s="194"/>
      <c r="K84" s="194"/>
      <c r="L84" s="194"/>
      <c r="M84" s="194"/>
      <c r="N84" s="194"/>
      <c r="O84" s="194"/>
      <c r="P84" s="194"/>
      <c r="Q84" s="194"/>
      <c r="R84" s="194"/>
      <c r="S84" s="194"/>
      <c r="T84" s="194"/>
      <c r="U84" s="194"/>
      <c r="V84" s="194"/>
      <c r="W84" s="194"/>
      <c r="X84" s="194"/>
      <c r="Y84" s="194"/>
      <c r="Z84" s="194"/>
    </row>
    <row r="85" ht="12.0" customHeight="1">
      <c r="A85" s="194"/>
      <c r="B85" s="194"/>
      <c r="C85" s="194"/>
      <c r="D85" s="194"/>
      <c r="E85" s="194"/>
      <c r="F85" s="194"/>
      <c r="G85" s="194"/>
      <c r="H85" s="194"/>
      <c r="I85" s="194"/>
      <c r="J85" s="194"/>
      <c r="K85" s="194"/>
      <c r="L85" s="194"/>
      <c r="M85" s="194"/>
      <c r="N85" s="194"/>
      <c r="O85" s="194"/>
      <c r="P85" s="194"/>
      <c r="Q85" s="194"/>
      <c r="R85" s="194"/>
      <c r="S85" s="194"/>
      <c r="T85" s="194"/>
      <c r="U85" s="194"/>
      <c r="V85" s="194"/>
      <c r="W85" s="194"/>
      <c r="X85" s="194"/>
      <c r="Y85" s="194"/>
      <c r="Z85" s="194"/>
    </row>
    <row r="86" ht="12.0" customHeight="1">
      <c r="A86" s="194"/>
      <c r="B86" s="194"/>
      <c r="C86" s="194"/>
      <c r="D86" s="194"/>
      <c r="E86" s="194"/>
      <c r="F86" s="194"/>
      <c r="G86" s="194"/>
      <c r="H86" s="194"/>
      <c r="I86" s="194"/>
      <c r="J86" s="194"/>
      <c r="K86" s="194"/>
      <c r="L86" s="194"/>
      <c r="M86" s="194"/>
      <c r="N86" s="194"/>
      <c r="O86" s="194"/>
      <c r="P86" s="194"/>
      <c r="Q86" s="194"/>
      <c r="R86" s="194"/>
      <c r="S86" s="194"/>
      <c r="T86" s="194"/>
      <c r="U86" s="194"/>
      <c r="V86" s="194"/>
      <c r="W86" s="194"/>
      <c r="X86" s="194"/>
      <c r="Y86" s="194"/>
      <c r="Z86" s="194"/>
    </row>
    <row r="87" ht="12.0" customHeight="1">
      <c r="A87" s="194"/>
      <c r="B87" s="194"/>
      <c r="C87" s="194"/>
      <c r="D87" s="194"/>
      <c r="E87" s="194"/>
      <c r="F87" s="194"/>
      <c r="G87" s="194"/>
      <c r="H87" s="194"/>
      <c r="I87" s="194"/>
      <c r="J87" s="194"/>
      <c r="K87" s="194"/>
      <c r="L87" s="194"/>
      <c r="M87" s="194"/>
      <c r="N87" s="194"/>
      <c r="O87" s="194"/>
      <c r="P87" s="194"/>
      <c r="Q87" s="194"/>
      <c r="R87" s="194"/>
      <c r="S87" s="194"/>
      <c r="T87" s="194"/>
      <c r="U87" s="194"/>
      <c r="V87" s="194"/>
      <c r="W87" s="194"/>
      <c r="X87" s="194"/>
      <c r="Y87" s="194"/>
      <c r="Z87" s="194"/>
    </row>
    <row r="88" ht="12.0" customHeight="1">
      <c r="A88" s="194"/>
      <c r="B88" s="194"/>
      <c r="C88" s="194"/>
      <c r="D88" s="194"/>
      <c r="E88" s="194"/>
      <c r="F88" s="194"/>
      <c r="G88" s="194"/>
      <c r="H88" s="194"/>
      <c r="I88" s="194"/>
      <c r="J88" s="194"/>
      <c r="K88" s="194"/>
      <c r="L88" s="194"/>
      <c r="M88" s="194"/>
      <c r="N88" s="194"/>
      <c r="O88" s="194"/>
      <c r="P88" s="194"/>
      <c r="Q88" s="194"/>
      <c r="R88" s="194"/>
      <c r="S88" s="194"/>
      <c r="T88" s="194"/>
      <c r="U88" s="194"/>
      <c r="V88" s="194"/>
      <c r="W88" s="194"/>
      <c r="X88" s="194"/>
      <c r="Y88" s="194"/>
      <c r="Z88" s="194"/>
    </row>
    <row r="89" ht="12.0" customHeight="1">
      <c r="A89" s="194"/>
      <c r="B89" s="194"/>
      <c r="C89" s="194"/>
      <c r="D89" s="194"/>
      <c r="E89" s="194"/>
      <c r="F89" s="194"/>
      <c r="G89" s="194"/>
      <c r="H89" s="194"/>
      <c r="I89" s="194"/>
      <c r="J89" s="194"/>
      <c r="K89" s="194"/>
      <c r="L89" s="194"/>
      <c r="M89" s="194"/>
      <c r="N89" s="194"/>
      <c r="O89" s="194"/>
      <c r="P89" s="194"/>
      <c r="Q89" s="194"/>
      <c r="R89" s="194"/>
      <c r="S89" s="194"/>
      <c r="T89" s="194"/>
      <c r="U89" s="194"/>
      <c r="V89" s="194"/>
      <c r="W89" s="194"/>
      <c r="X89" s="194"/>
      <c r="Y89" s="194"/>
      <c r="Z89" s="194"/>
    </row>
    <row r="90" ht="12.0" customHeight="1">
      <c r="A90" s="194"/>
      <c r="B90" s="194"/>
      <c r="C90" s="194"/>
      <c r="D90" s="194"/>
      <c r="E90" s="194"/>
      <c r="F90" s="194"/>
      <c r="G90" s="194"/>
      <c r="H90" s="194"/>
      <c r="I90" s="194"/>
      <c r="J90" s="194"/>
      <c r="K90" s="194"/>
      <c r="L90" s="194"/>
      <c r="M90" s="194"/>
      <c r="N90" s="194"/>
      <c r="O90" s="194"/>
      <c r="P90" s="194"/>
      <c r="Q90" s="194"/>
      <c r="R90" s="194"/>
      <c r="S90" s="194"/>
      <c r="T90" s="194"/>
      <c r="U90" s="194"/>
      <c r="V90" s="194"/>
      <c r="W90" s="194"/>
      <c r="X90" s="194"/>
      <c r="Y90" s="194"/>
      <c r="Z90" s="194"/>
    </row>
    <row r="91" ht="12.0" customHeight="1">
      <c r="A91" s="194"/>
      <c r="B91" s="194"/>
      <c r="C91" s="194"/>
      <c r="D91" s="194"/>
      <c r="E91" s="194"/>
      <c r="F91" s="194"/>
      <c r="G91" s="194"/>
      <c r="H91" s="194"/>
      <c r="I91" s="194"/>
      <c r="J91" s="194"/>
      <c r="K91" s="194"/>
      <c r="L91" s="194"/>
      <c r="M91" s="194"/>
      <c r="N91" s="194"/>
      <c r="O91" s="194"/>
      <c r="P91" s="194"/>
      <c r="Q91" s="194"/>
      <c r="R91" s="194"/>
      <c r="S91" s="194"/>
      <c r="T91" s="194"/>
      <c r="U91" s="194"/>
      <c r="V91" s="194"/>
      <c r="W91" s="194"/>
      <c r="X91" s="194"/>
      <c r="Y91" s="194"/>
      <c r="Z91" s="194"/>
    </row>
    <row r="92" ht="12.0" customHeight="1">
      <c r="A92" s="194"/>
      <c r="B92" s="194"/>
      <c r="C92" s="194"/>
      <c r="D92" s="194"/>
      <c r="E92" s="194"/>
      <c r="F92" s="194"/>
      <c r="G92" s="194"/>
      <c r="H92" s="194"/>
      <c r="I92" s="194"/>
      <c r="J92" s="194"/>
      <c r="K92" s="194"/>
      <c r="L92" s="194"/>
      <c r="M92" s="194"/>
      <c r="N92" s="194"/>
      <c r="O92" s="194"/>
      <c r="P92" s="194"/>
      <c r="Q92" s="194"/>
      <c r="R92" s="194"/>
      <c r="S92" s="194"/>
      <c r="T92" s="194"/>
      <c r="U92" s="194"/>
      <c r="V92" s="194"/>
      <c r="W92" s="194"/>
      <c r="X92" s="194"/>
      <c r="Y92" s="194"/>
      <c r="Z92" s="194"/>
    </row>
    <row r="93" ht="12.0" customHeight="1">
      <c r="A93" s="194"/>
      <c r="B93" s="194"/>
      <c r="C93" s="194"/>
      <c r="D93" s="194"/>
      <c r="E93" s="194"/>
      <c r="F93" s="194"/>
      <c r="G93" s="194"/>
      <c r="H93" s="194"/>
      <c r="I93" s="194"/>
      <c r="J93" s="194"/>
      <c r="K93" s="194"/>
      <c r="L93" s="194"/>
      <c r="M93" s="194"/>
      <c r="N93" s="194"/>
      <c r="O93" s="194"/>
      <c r="P93" s="194"/>
      <c r="Q93" s="194"/>
      <c r="R93" s="194"/>
      <c r="S93" s="194"/>
      <c r="T93" s="194"/>
      <c r="U93" s="194"/>
      <c r="V93" s="194"/>
      <c r="W93" s="194"/>
      <c r="X93" s="194"/>
      <c r="Y93" s="194"/>
      <c r="Z93" s="194"/>
    </row>
    <row r="94" ht="12.0" customHeight="1">
      <c r="A94" s="194"/>
      <c r="B94" s="194"/>
      <c r="C94" s="194"/>
      <c r="D94" s="194"/>
      <c r="E94" s="194"/>
      <c r="F94" s="194"/>
      <c r="G94" s="194"/>
      <c r="H94" s="194"/>
      <c r="I94" s="194"/>
      <c r="J94" s="194"/>
      <c r="K94" s="194"/>
      <c r="L94" s="194"/>
      <c r="M94" s="194"/>
      <c r="N94" s="194"/>
      <c r="O94" s="194"/>
      <c r="P94" s="194"/>
      <c r="Q94" s="194"/>
      <c r="R94" s="194"/>
      <c r="S94" s="194"/>
      <c r="T94" s="194"/>
      <c r="U94" s="194"/>
      <c r="V94" s="194"/>
      <c r="W94" s="194"/>
      <c r="X94" s="194"/>
      <c r="Y94" s="194"/>
      <c r="Z94" s="194"/>
    </row>
    <row r="95" ht="12.0" customHeight="1">
      <c r="A95" s="194"/>
      <c r="B95" s="194"/>
      <c r="C95" s="194"/>
      <c r="D95" s="194"/>
      <c r="E95" s="194"/>
      <c r="F95" s="194"/>
      <c r="G95" s="194"/>
      <c r="H95" s="194"/>
      <c r="I95" s="194"/>
      <c r="J95" s="194"/>
      <c r="K95" s="194"/>
      <c r="L95" s="194"/>
      <c r="M95" s="194"/>
      <c r="N95" s="194"/>
      <c r="O95" s="194"/>
      <c r="P95" s="194"/>
      <c r="Q95" s="194"/>
      <c r="R95" s="194"/>
      <c r="S95" s="194"/>
      <c r="T95" s="194"/>
      <c r="U95" s="194"/>
      <c r="V95" s="194"/>
      <c r="W95" s="194"/>
      <c r="X95" s="194"/>
      <c r="Y95" s="194"/>
      <c r="Z95" s="194"/>
    </row>
    <row r="96" ht="12.0" customHeight="1">
      <c r="A96" s="194"/>
      <c r="B96" s="194"/>
      <c r="C96" s="194"/>
      <c r="D96" s="194"/>
      <c r="E96" s="194"/>
      <c r="F96" s="194"/>
      <c r="G96" s="194"/>
      <c r="H96" s="194"/>
      <c r="I96" s="194"/>
      <c r="J96" s="194"/>
      <c r="K96" s="194"/>
      <c r="L96" s="194"/>
      <c r="M96" s="194"/>
      <c r="N96" s="194"/>
      <c r="O96" s="194"/>
      <c r="P96" s="194"/>
      <c r="Q96" s="194"/>
      <c r="R96" s="194"/>
      <c r="S96" s="194"/>
      <c r="T96" s="194"/>
      <c r="U96" s="194"/>
      <c r="V96" s="194"/>
      <c r="W96" s="194"/>
      <c r="X96" s="194"/>
      <c r="Y96" s="194"/>
      <c r="Z96" s="194"/>
    </row>
    <row r="97" ht="12.0" customHeight="1">
      <c r="A97" s="194"/>
      <c r="B97" s="194"/>
      <c r="C97" s="194"/>
      <c r="D97" s="194"/>
      <c r="E97" s="194"/>
      <c r="F97" s="194"/>
      <c r="G97" s="194"/>
      <c r="H97" s="194"/>
      <c r="I97" s="194"/>
      <c r="J97" s="194"/>
      <c r="K97" s="194"/>
      <c r="L97" s="194"/>
      <c r="M97" s="194"/>
      <c r="N97" s="194"/>
      <c r="O97" s="194"/>
      <c r="P97" s="194"/>
      <c r="Q97" s="194"/>
      <c r="R97" s="194"/>
      <c r="S97" s="194"/>
      <c r="T97" s="194"/>
      <c r="U97" s="194"/>
      <c r="V97" s="194"/>
      <c r="W97" s="194"/>
      <c r="X97" s="194"/>
      <c r="Y97" s="194"/>
      <c r="Z97" s="194"/>
    </row>
    <row r="98" ht="12.0" customHeight="1">
      <c r="A98" s="194"/>
      <c r="B98" s="194"/>
      <c r="C98" s="194"/>
      <c r="D98" s="194"/>
      <c r="E98" s="194"/>
      <c r="F98" s="194"/>
      <c r="G98" s="194"/>
      <c r="H98" s="194"/>
      <c r="I98" s="194"/>
      <c r="J98" s="194"/>
      <c r="K98" s="194"/>
      <c r="L98" s="194"/>
      <c r="M98" s="194"/>
      <c r="N98" s="194"/>
      <c r="O98" s="194"/>
      <c r="P98" s="194"/>
      <c r="Q98" s="194"/>
      <c r="R98" s="194"/>
      <c r="S98" s="194"/>
      <c r="T98" s="194"/>
      <c r="U98" s="194"/>
      <c r="V98" s="194"/>
      <c r="W98" s="194"/>
      <c r="X98" s="194"/>
      <c r="Y98" s="194"/>
      <c r="Z98" s="194"/>
    </row>
    <row r="99" ht="12.0" customHeight="1">
      <c r="A99" s="194"/>
      <c r="B99" s="194"/>
      <c r="C99" s="194"/>
      <c r="D99" s="194"/>
      <c r="E99" s="194"/>
      <c r="F99" s="194"/>
      <c r="G99" s="194"/>
      <c r="H99" s="194"/>
      <c r="I99" s="194"/>
      <c r="J99" s="194"/>
      <c r="K99" s="194"/>
      <c r="L99" s="194"/>
      <c r="M99" s="194"/>
      <c r="N99" s="194"/>
      <c r="O99" s="194"/>
      <c r="P99" s="194"/>
      <c r="Q99" s="194"/>
      <c r="R99" s="194"/>
      <c r="S99" s="194"/>
      <c r="T99" s="194"/>
      <c r="U99" s="194"/>
      <c r="V99" s="194"/>
      <c r="W99" s="194"/>
      <c r="X99" s="194"/>
      <c r="Y99" s="194"/>
      <c r="Z99" s="194"/>
    </row>
    <row r="100" ht="12.0" customHeight="1">
      <c r="A100" s="194"/>
      <c r="B100" s="194"/>
      <c r="C100" s="194"/>
      <c r="D100" s="194"/>
      <c r="E100" s="194"/>
      <c r="F100" s="194"/>
      <c r="G100" s="194"/>
      <c r="H100" s="194"/>
      <c r="I100" s="194"/>
      <c r="J100" s="194"/>
      <c r="K100" s="194"/>
      <c r="L100" s="194"/>
      <c r="M100" s="194"/>
      <c r="N100" s="194"/>
      <c r="O100" s="194"/>
      <c r="P100" s="194"/>
      <c r="Q100" s="194"/>
      <c r="R100" s="194"/>
      <c r="S100" s="194"/>
      <c r="T100" s="194"/>
      <c r="U100" s="194"/>
      <c r="V100" s="194"/>
      <c r="W100" s="194"/>
      <c r="X100" s="194"/>
      <c r="Y100" s="194"/>
      <c r="Z100" s="194"/>
    </row>
    <row r="101" ht="12.0" customHeight="1">
      <c r="A101" s="194"/>
      <c r="B101" s="194"/>
      <c r="C101" s="194"/>
      <c r="D101" s="194"/>
      <c r="E101" s="194"/>
      <c r="F101" s="194"/>
      <c r="G101" s="194"/>
      <c r="H101" s="194"/>
      <c r="I101" s="194"/>
      <c r="J101" s="194"/>
      <c r="K101" s="194"/>
      <c r="L101" s="194"/>
      <c r="M101" s="194"/>
      <c r="N101" s="194"/>
      <c r="O101" s="194"/>
      <c r="P101" s="194"/>
      <c r="Q101" s="194"/>
      <c r="R101" s="194"/>
      <c r="S101" s="194"/>
      <c r="T101" s="194"/>
      <c r="U101" s="194"/>
      <c r="V101" s="194"/>
      <c r="W101" s="194"/>
      <c r="X101" s="194"/>
      <c r="Y101" s="194"/>
      <c r="Z101" s="194"/>
    </row>
    <row r="102" ht="12.0" customHeight="1">
      <c r="A102" s="194"/>
      <c r="B102" s="194"/>
      <c r="C102" s="194"/>
      <c r="D102" s="194"/>
      <c r="E102" s="194"/>
      <c r="F102" s="194"/>
      <c r="G102" s="194"/>
      <c r="H102" s="194"/>
      <c r="I102" s="194"/>
      <c r="J102" s="194"/>
      <c r="K102" s="194"/>
      <c r="L102" s="194"/>
      <c r="M102" s="194"/>
      <c r="N102" s="194"/>
      <c r="O102" s="194"/>
      <c r="P102" s="194"/>
      <c r="Q102" s="194"/>
      <c r="R102" s="194"/>
      <c r="S102" s="194"/>
      <c r="T102" s="194"/>
      <c r="U102" s="194"/>
      <c r="V102" s="194"/>
      <c r="W102" s="194"/>
      <c r="X102" s="194"/>
      <c r="Y102" s="194"/>
      <c r="Z102" s="194"/>
    </row>
    <row r="103" ht="12.0" customHeight="1">
      <c r="A103" s="194"/>
      <c r="B103" s="194"/>
      <c r="C103" s="194"/>
      <c r="D103" s="194"/>
      <c r="E103" s="194"/>
      <c r="F103" s="194"/>
      <c r="G103" s="194"/>
      <c r="H103" s="194"/>
      <c r="I103" s="194"/>
      <c r="J103" s="194"/>
      <c r="K103" s="194"/>
      <c r="L103" s="194"/>
      <c r="M103" s="194"/>
      <c r="N103" s="194"/>
      <c r="O103" s="194"/>
      <c r="P103" s="194"/>
      <c r="Q103" s="194"/>
      <c r="R103" s="194"/>
      <c r="S103" s="194"/>
      <c r="T103" s="194"/>
      <c r="U103" s="194"/>
      <c r="V103" s="194"/>
      <c r="W103" s="194"/>
      <c r="X103" s="194"/>
      <c r="Y103" s="194"/>
      <c r="Z103" s="194"/>
    </row>
    <row r="104" ht="12.0" customHeight="1">
      <c r="A104" s="194"/>
      <c r="B104" s="194"/>
      <c r="C104" s="194"/>
      <c r="D104" s="194"/>
      <c r="E104" s="194"/>
      <c r="F104" s="194"/>
      <c r="G104" s="194"/>
      <c r="H104" s="194"/>
      <c r="I104" s="194"/>
      <c r="J104" s="194"/>
      <c r="K104" s="194"/>
      <c r="L104" s="194"/>
      <c r="M104" s="194"/>
      <c r="N104" s="194"/>
      <c r="O104" s="194"/>
      <c r="P104" s="194"/>
      <c r="Q104" s="194"/>
      <c r="R104" s="194"/>
      <c r="S104" s="194"/>
      <c r="T104" s="194"/>
      <c r="U104" s="194"/>
      <c r="V104" s="194"/>
      <c r="W104" s="194"/>
      <c r="X104" s="194"/>
      <c r="Y104" s="194"/>
      <c r="Z104" s="194"/>
    </row>
    <row r="105" ht="12.0" customHeight="1">
      <c r="A105" s="194"/>
      <c r="B105" s="194"/>
      <c r="C105" s="194"/>
      <c r="D105" s="194"/>
      <c r="E105" s="194"/>
      <c r="F105" s="194"/>
      <c r="G105" s="194"/>
      <c r="H105" s="194"/>
      <c r="I105" s="194"/>
      <c r="J105" s="194"/>
      <c r="K105" s="194"/>
      <c r="L105" s="194"/>
      <c r="M105" s="194"/>
      <c r="N105" s="194"/>
      <c r="O105" s="194"/>
      <c r="P105" s="194"/>
      <c r="Q105" s="194"/>
      <c r="R105" s="194"/>
      <c r="S105" s="194"/>
      <c r="T105" s="194"/>
      <c r="U105" s="194"/>
      <c r="V105" s="194"/>
      <c r="W105" s="194"/>
      <c r="X105" s="194"/>
      <c r="Y105" s="194"/>
      <c r="Z105" s="194"/>
    </row>
    <row r="106" ht="12.0" customHeight="1">
      <c r="A106" s="194"/>
      <c r="B106" s="194"/>
      <c r="C106" s="194"/>
      <c r="D106" s="194"/>
      <c r="E106" s="194"/>
      <c r="F106" s="194"/>
      <c r="G106" s="194"/>
      <c r="H106" s="194"/>
      <c r="I106" s="194"/>
      <c r="J106" s="194"/>
      <c r="K106" s="194"/>
      <c r="L106" s="194"/>
      <c r="M106" s="194"/>
      <c r="N106" s="194"/>
      <c r="O106" s="194"/>
      <c r="P106" s="194"/>
      <c r="Q106" s="194"/>
      <c r="R106" s="194"/>
      <c r="S106" s="194"/>
      <c r="T106" s="194"/>
      <c r="U106" s="194"/>
      <c r="V106" s="194"/>
      <c r="W106" s="194"/>
      <c r="X106" s="194"/>
      <c r="Y106" s="194"/>
      <c r="Z106" s="194"/>
    </row>
    <row r="107" ht="12.0" customHeight="1">
      <c r="A107" s="194"/>
      <c r="B107" s="194"/>
      <c r="C107" s="194"/>
      <c r="D107" s="194"/>
      <c r="E107" s="194"/>
      <c r="F107" s="194"/>
      <c r="G107" s="194"/>
      <c r="H107" s="194"/>
      <c r="I107" s="194"/>
      <c r="J107" s="194"/>
      <c r="K107" s="194"/>
      <c r="L107" s="194"/>
      <c r="M107" s="194"/>
      <c r="N107" s="194"/>
      <c r="O107" s="194"/>
      <c r="P107" s="194"/>
      <c r="Q107" s="194"/>
      <c r="R107" s="194"/>
      <c r="S107" s="194"/>
      <c r="T107" s="194"/>
      <c r="U107" s="194"/>
      <c r="V107" s="194"/>
      <c r="W107" s="194"/>
      <c r="X107" s="194"/>
      <c r="Y107" s="194"/>
      <c r="Z107" s="194"/>
    </row>
    <row r="108" ht="12.0" customHeight="1">
      <c r="A108" s="194"/>
      <c r="B108" s="194"/>
      <c r="C108" s="194"/>
      <c r="D108" s="194"/>
      <c r="E108" s="194"/>
      <c r="F108" s="194"/>
      <c r="G108" s="194"/>
      <c r="H108" s="194"/>
      <c r="I108" s="194"/>
      <c r="J108" s="194"/>
      <c r="K108" s="194"/>
      <c r="L108" s="194"/>
      <c r="M108" s="194"/>
      <c r="N108" s="194"/>
      <c r="O108" s="194"/>
      <c r="P108" s="194"/>
      <c r="Q108" s="194"/>
      <c r="R108" s="194"/>
      <c r="S108" s="194"/>
      <c r="T108" s="194"/>
      <c r="U108" s="194"/>
      <c r="V108" s="194"/>
      <c r="W108" s="194"/>
      <c r="X108" s="194"/>
      <c r="Y108" s="194"/>
      <c r="Z108" s="194"/>
    </row>
    <row r="109" ht="12.0" customHeight="1">
      <c r="A109" s="194"/>
      <c r="B109" s="194"/>
      <c r="C109" s="194"/>
      <c r="D109" s="194"/>
      <c r="E109" s="194"/>
      <c r="F109" s="194"/>
      <c r="G109" s="194"/>
      <c r="H109" s="194"/>
      <c r="I109" s="194"/>
      <c r="J109" s="194"/>
      <c r="K109" s="194"/>
      <c r="L109" s="194"/>
      <c r="M109" s="194"/>
      <c r="N109" s="194"/>
      <c r="O109" s="194"/>
      <c r="P109" s="194"/>
      <c r="Q109" s="194"/>
      <c r="R109" s="194"/>
      <c r="S109" s="194"/>
      <c r="T109" s="194"/>
      <c r="U109" s="194"/>
      <c r="V109" s="194"/>
      <c r="W109" s="194"/>
      <c r="X109" s="194"/>
      <c r="Y109" s="194"/>
      <c r="Z109" s="194"/>
    </row>
    <row r="110" ht="12.0" customHeight="1">
      <c r="A110" s="194"/>
      <c r="B110" s="194"/>
      <c r="C110" s="194"/>
      <c r="D110" s="194"/>
      <c r="E110" s="194"/>
      <c r="F110" s="194"/>
      <c r="G110" s="194"/>
      <c r="H110" s="194"/>
      <c r="I110" s="194"/>
      <c r="J110" s="194"/>
      <c r="K110" s="194"/>
      <c r="L110" s="194"/>
      <c r="M110" s="194"/>
      <c r="N110" s="194"/>
      <c r="O110" s="194"/>
      <c r="P110" s="194"/>
      <c r="Q110" s="194"/>
      <c r="R110" s="194"/>
      <c r="S110" s="194"/>
      <c r="T110" s="194"/>
      <c r="U110" s="194"/>
      <c r="V110" s="194"/>
      <c r="W110" s="194"/>
      <c r="X110" s="194"/>
      <c r="Y110" s="194"/>
      <c r="Z110" s="194"/>
    </row>
    <row r="111" ht="12.0" customHeight="1">
      <c r="A111" s="194"/>
      <c r="B111" s="194"/>
      <c r="C111" s="194"/>
      <c r="D111" s="194"/>
      <c r="E111" s="194"/>
      <c r="F111" s="194"/>
      <c r="G111" s="194"/>
      <c r="H111" s="194"/>
      <c r="I111" s="194"/>
      <c r="J111" s="194"/>
      <c r="K111" s="194"/>
      <c r="L111" s="194"/>
      <c r="M111" s="194"/>
      <c r="N111" s="194"/>
      <c r="O111" s="194"/>
      <c r="P111" s="194"/>
      <c r="Q111" s="194"/>
      <c r="R111" s="194"/>
      <c r="S111" s="194"/>
      <c r="T111" s="194"/>
      <c r="U111" s="194"/>
      <c r="V111" s="194"/>
      <c r="W111" s="194"/>
      <c r="X111" s="194"/>
      <c r="Y111" s="194"/>
      <c r="Z111" s="194"/>
    </row>
    <row r="112" ht="12.0" customHeight="1">
      <c r="A112" s="194"/>
      <c r="B112" s="194"/>
      <c r="C112" s="194"/>
      <c r="D112" s="194"/>
      <c r="E112" s="194"/>
      <c r="F112" s="194"/>
      <c r="G112" s="194"/>
      <c r="H112" s="194"/>
      <c r="I112" s="194"/>
      <c r="J112" s="194"/>
      <c r="K112" s="194"/>
      <c r="L112" s="194"/>
      <c r="M112" s="194"/>
      <c r="N112" s="194"/>
      <c r="O112" s="194"/>
      <c r="P112" s="194"/>
      <c r="Q112" s="194"/>
      <c r="R112" s="194"/>
      <c r="S112" s="194"/>
      <c r="T112" s="194"/>
      <c r="U112" s="194"/>
      <c r="V112" s="194"/>
      <c r="W112" s="194"/>
      <c r="X112" s="194"/>
      <c r="Y112" s="194"/>
      <c r="Z112" s="194"/>
    </row>
    <row r="113" ht="12.0" customHeight="1">
      <c r="A113" s="194"/>
      <c r="B113" s="194"/>
      <c r="C113" s="194"/>
      <c r="D113" s="194"/>
      <c r="E113" s="194"/>
      <c r="F113" s="194"/>
      <c r="G113" s="194"/>
      <c r="H113" s="194"/>
      <c r="I113" s="194"/>
      <c r="J113" s="194"/>
      <c r="K113" s="194"/>
      <c r="L113" s="194"/>
      <c r="M113" s="194"/>
      <c r="N113" s="194"/>
      <c r="O113" s="194"/>
      <c r="P113" s="194"/>
      <c r="Q113" s="194"/>
      <c r="R113" s="194"/>
      <c r="S113" s="194"/>
      <c r="T113" s="194"/>
      <c r="U113" s="194"/>
      <c r="V113" s="194"/>
      <c r="W113" s="194"/>
      <c r="X113" s="194"/>
      <c r="Y113" s="194"/>
      <c r="Z113" s="194"/>
    </row>
    <row r="114" ht="12.0" customHeight="1">
      <c r="A114" s="194"/>
      <c r="B114" s="194"/>
      <c r="C114" s="194"/>
      <c r="D114" s="194"/>
      <c r="E114" s="194"/>
      <c r="F114" s="194"/>
      <c r="G114" s="194"/>
      <c r="H114" s="194"/>
      <c r="I114" s="194"/>
      <c r="J114" s="194"/>
      <c r="K114" s="194"/>
      <c r="L114" s="194"/>
      <c r="M114" s="194"/>
      <c r="N114" s="194"/>
      <c r="O114" s="194"/>
      <c r="P114" s="194"/>
      <c r="Q114" s="194"/>
      <c r="R114" s="194"/>
      <c r="S114" s="194"/>
      <c r="T114" s="194"/>
      <c r="U114" s="194"/>
      <c r="V114" s="194"/>
      <c r="W114" s="194"/>
      <c r="X114" s="194"/>
      <c r="Y114" s="194"/>
      <c r="Z114" s="194"/>
    </row>
    <row r="115" ht="12.0" customHeight="1">
      <c r="A115" s="194"/>
      <c r="B115" s="194"/>
      <c r="C115" s="194"/>
      <c r="D115" s="194"/>
      <c r="E115" s="194"/>
      <c r="F115" s="194"/>
      <c r="G115" s="194"/>
      <c r="H115" s="194"/>
      <c r="I115" s="194"/>
      <c r="J115" s="194"/>
      <c r="K115" s="194"/>
      <c r="L115" s="194"/>
      <c r="M115" s="194"/>
      <c r="N115" s="194"/>
      <c r="O115" s="194"/>
      <c r="P115" s="194"/>
      <c r="Q115" s="194"/>
      <c r="R115" s="194"/>
      <c r="S115" s="194"/>
      <c r="T115" s="194"/>
      <c r="U115" s="194"/>
      <c r="V115" s="194"/>
      <c r="W115" s="194"/>
      <c r="X115" s="194"/>
      <c r="Y115" s="194"/>
      <c r="Z115" s="194"/>
    </row>
    <row r="116" ht="12.0" customHeight="1">
      <c r="A116" s="194"/>
      <c r="B116" s="194"/>
      <c r="C116" s="194"/>
      <c r="D116" s="194"/>
      <c r="E116" s="194"/>
      <c r="F116" s="194"/>
      <c r="G116" s="194"/>
      <c r="H116" s="194"/>
      <c r="I116" s="194"/>
      <c r="J116" s="194"/>
      <c r="K116" s="194"/>
      <c r="L116" s="194"/>
      <c r="M116" s="194"/>
      <c r="N116" s="194"/>
      <c r="O116" s="194"/>
      <c r="P116" s="194"/>
      <c r="Q116" s="194"/>
      <c r="R116" s="194"/>
      <c r="S116" s="194"/>
      <c r="T116" s="194"/>
      <c r="U116" s="194"/>
      <c r="V116" s="194"/>
      <c r="W116" s="194"/>
      <c r="X116" s="194"/>
      <c r="Y116" s="194"/>
      <c r="Z116" s="194"/>
    </row>
    <row r="117" ht="12.0" customHeight="1">
      <c r="A117" s="194"/>
      <c r="B117" s="194"/>
      <c r="C117" s="194"/>
      <c r="D117" s="194"/>
      <c r="E117" s="194"/>
      <c r="F117" s="194"/>
      <c r="G117" s="194"/>
      <c r="H117" s="194"/>
      <c r="I117" s="194"/>
      <c r="J117" s="194"/>
      <c r="K117" s="194"/>
      <c r="L117" s="194"/>
      <c r="M117" s="194"/>
      <c r="N117" s="194"/>
      <c r="O117" s="194"/>
      <c r="P117" s="194"/>
      <c r="Q117" s="194"/>
      <c r="R117" s="194"/>
      <c r="S117" s="194"/>
      <c r="T117" s="194"/>
      <c r="U117" s="194"/>
      <c r="V117" s="194"/>
      <c r="W117" s="194"/>
      <c r="X117" s="194"/>
      <c r="Y117" s="194"/>
      <c r="Z117" s="194"/>
    </row>
    <row r="118" ht="12.0" customHeight="1">
      <c r="A118" s="194"/>
      <c r="B118" s="194"/>
      <c r="C118" s="194"/>
      <c r="D118" s="194"/>
      <c r="E118" s="194"/>
      <c r="F118" s="194"/>
      <c r="G118" s="194"/>
      <c r="H118" s="194"/>
      <c r="I118" s="194"/>
      <c r="J118" s="194"/>
      <c r="K118" s="194"/>
      <c r="L118" s="194"/>
      <c r="M118" s="194"/>
      <c r="N118" s="194"/>
      <c r="O118" s="194"/>
      <c r="P118" s="194"/>
      <c r="Q118" s="194"/>
      <c r="R118" s="194"/>
      <c r="S118" s="194"/>
      <c r="T118" s="194"/>
      <c r="U118" s="194"/>
      <c r="V118" s="194"/>
      <c r="W118" s="194"/>
      <c r="X118" s="194"/>
      <c r="Y118" s="194"/>
      <c r="Z118" s="194"/>
    </row>
    <row r="119" ht="12.0" customHeight="1">
      <c r="A119" s="194"/>
      <c r="B119" s="194"/>
      <c r="C119" s="194"/>
      <c r="D119" s="194"/>
      <c r="E119" s="194"/>
      <c r="F119" s="194"/>
      <c r="G119" s="194"/>
      <c r="H119" s="194"/>
      <c r="I119" s="194"/>
      <c r="J119" s="194"/>
      <c r="K119" s="194"/>
      <c r="L119" s="194"/>
      <c r="M119" s="194"/>
      <c r="N119" s="194"/>
      <c r="O119" s="194"/>
      <c r="P119" s="194"/>
      <c r="Q119" s="194"/>
      <c r="R119" s="194"/>
      <c r="S119" s="194"/>
      <c r="T119" s="194"/>
      <c r="U119" s="194"/>
      <c r="V119" s="194"/>
      <c r="W119" s="194"/>
      <c r="X119" s="194"/>
      <c r="Y119" s="194"/>
      <c r="Z119" s="194"/>
    </row>
    <row r="120" ht="12.0" customHeight="1">
      <c r="A120" s="194"/>
      <c r="B120" s="194"/>
      <c r="C120" s="194"/>
      <c r="D120" s="194"/>
      <c r="E120" s="194"/>
      <c r="F120" s="194"/>
      <c r="G120" s="194"/>
      <c r="H120" s="194"/>
      <c r="I120" s="194"/>
      <c r="J120" s="194"/>
      <c r="K120" s="194"/>
      <c r="L120" s="194"/>
      <c r="M120" s="194"/>
      <c r="N120" s="194"/>
      <c r="O120" s="194"/>
      <c r="P120" s="194"/>
      <c r="Q120" s="194"/>
      <c r="R120" s="194"/>
      <c r="S120" s="194"/>
      <c r="T120" s="194"/>
      <c r="U120" s="194"/>
      <c r="V120" s="194"/>
      <c r="W120" s="194"/>
      <c r="X120" s="194"/>
      <c r="Y120" s="194"/>
      <c r="Z120" s="194"/>
    </row>
    <row r="121" ht="12.0" customHeight="1">
      <c r="A121" s="194"/>
      <c r="B121" s="194"/>
      <c r="C121" s="194"/>
      <c r="D121" s="194"/>
      <c r="E121" s="194"/>
      <c r="F121" s="194"/>
      <c r="G121" s="194"/>
      <c r="H121" s="194"/>
      <c r="I121" s="194"/>
      <c r="J121" s="194"/>
      <c r="K121" s="194"/>
      <c r="L121" s="194"/>
      <c r="M121" s="194"/>
      <c r="N121" s="194"/>
      <c r="O121" s="194"/>
      <c r="P121" s="194"/>
      <c r="Q121" s="194"/>
      <c r="R121" s="194"/>
      <c r="S121" s="194"/>
      <c r="T121" s="194"/>
      <c r="U121" s="194"/>
      <c r="V121" s="194"/>
      <c r="W121" s="194"/>
      <c r="X121" s="194"/>
      <c r="Y121" s="194"/>
      <c r="Z121" s="194"/>
    </row>
    <row r="122" ht="12.0" customHeight="1">
      <c r="A122" s="194"/>
      <c r="B122" s="194"/>
      <c r="C122" s="194"/>
      <c r="D122" s="194"/>
      <c r="E122" s="194"/>
      <c r="F122" s="194"/>
      <c r="G122" s="194"/>
      <c r="H122" s="194"/>
      <c r="I122" s="194"/>
      <c r="J122" s="194"/>
      <c r="K122" s="194"/>
      <c r="L122" s="194"/>
      <c r="M122" s="194"/>
      <c r="N122" s="194"/>
      <c r="O122" s="194"/>
      <c r="P122" s="194"/>
      <c r="Q122" s="194"/>
      <c r="R122" s="194"/>
      <c r="S122" s="194"/>
      <c r="T122" s="194"/>
      <c r="U122" s="194"/>
      <c r="V122" s="194"/>
      <c r="W122" s="194"/>
      <c r="X122" s="194"/>
      <c r="Y122" s="194"/>
      <c r="Z122" s="194"/>
    </row>
    <row r="123" ht="12.0" customHeight="1">
      <c r="A123" s="194"/>
      <c r="B123" s="194"/>
      <c r="C123" s="194"/>
      <c r="D123" s="194"/>
      <c r="E123" s="194"/>
      <c r="F123" s="194"/>
      <c r="G123" s="194"/>
      <c r="H123" s="194"/>
      <c r="I123" s="194"/>
      <c r="J123" s="194"/>
      <c r="K123" s="194"/>
      <c r="L123" s="194"/>
      <c r="M123" s="194"/>
      <c r="N123" s="194"/>
      <c r="O123" s="194"/>
      <c r="P123" s="194"/>
      <c r="Q123" s="194"/>
      <c r="R123" s="194"/>
      <c r="S123" s="194"/>
      <c r="T123" s="194"/>
      <c r="U123" s="194"/>
      <c r="V123" s="194"/>
      <c r="W123" s="194"/>
      <c r="X123" s="194"/>
      <c r="Y123" s="194"/>
      <c r="Z123" s="194"/>
    </row>
    <row r="124" ht="12.0" customHeight="1">
      <c r="A124" s="194"/>
      <c r="B124" s="194"/>
      <c r="C124" s="194"/>
      <c r="D124" s="194"/>
      <c r="E124" s="194"/>
      <c r="F124" s="194"/>
      <c r="G124" s="194"/>
      <c r="H124" s="194"/>
      <c r="I124" s="194"/>
      <c r="J124" s="194"/>
      <c r="K124" s="194"/>
      <c r="L124" s="194"/>
      <c r="M124" s="194"/>
      <c r="N124" s="194"/>
      <c r="O124" s="194"/>
      <c r="P124" s="194"/>
      <c r="Q124" s="194"/>
      <c r="R124" s="194"/>
      <c r="S124" s="194"/>
      <c r="T124" s="194"/>
      <c r="U124" s="194"/>
      <c r="V124" s="194"/>
      <c r="W124" s="194"/>
      <c r="X124" s="194"/>
      <c r="Y124" s="194"/>
      <c r="Z124" s="194"/>
    </row>
    <row r="125" ht="12.0" customHeight="1">
      <c r="A125" s="194"/>
      <c r="B125" s="194"/>
      <c r="C125" s="194"/>
      <c r="D125" s="194"/>
      <c r="E125" s="194"/>
      <c r="F125" s="194"/>
      <c r="G125" s="194"/>
      <c r="H125" s="194"/>
      <c r="I125" s="194"/>
      <c r="J125" s="194"/>
      <c r="K125" s="194"/>
      <c r="L125" s="194"/>
      <c r="M125" s="194"/>
      <c r="N125" s="194"/>
      <c r="O125" s="194"/>
      <c r="P125" s="194"/>
      <c r="Q125" s="194"/>
      <c r="R125" s="194"/>
      <c r="S125" s="194"/>
      <c r="T125" s="194"/>
      <c r="U125" s="194"/>
      <c r="V125" s="194"/>
      <c r="W125" s="194"/>
      <c r="X125" s="194"/>
      <c r="Y125" s="194"/>
      <c r="Z125" s="194"/>
    </row>
    <row r="126" ht="12.0" customHeight="1">
      <c r="A126" s="194"/>
      <c r="B126" s="194"/>
      <c r="C126" s="194"/>
      <c r="D126" s="194"/>
      <c r="E126" s="194"/>
      <c r="F126" s="194"/>
      <c r="G126" s="194"/>
      <c r="H126" s="194"/>
      <c r="I126" s="194"/>
      <c r="J126" s="194"/>
      <c r="K126" s="194"/>
      <c r="L126" s="194"/>
      <c r="M126" s="194"/>
      <c r="N126" s="194"/>
      <c r="O126" s="194"/>
      <c r="P126" s="194"/>
      <c r="Q126" s="194"/>
      <c r="R126" s="194"/>
      <c r="S126" s="194"/>
      <c r="T126" s="194"/>
      <c r="U126" s="194"/>
      <c r="V126" s="194"/>
      <c r="W126" s="194"/>
      <c r="X126" s="194"/>
      <c r="Y126" s="194"/>
      <c r="Z126" s="194"/>
    </row>
    <row r="127" ht="12.0" customHeight="1">
      <c r="A127" s="194"/>
      <c r="B127" s="194"/>
      <c r="C127" s="194"/>
      <c r="D127" s="194"/>
      <c r="E127" s="194"/>
      <c r="F127" s="194"/>
      <c r="G127" s="194"/>
      <c r="H127" s="194"/>
      <c r="I127" s="194"/>
      <c r="J127" s="194"/>
      <c r="K127" s="194"/>
      <c r="L127" s="194"/>
      <c r="M127" s="194"/>
      <c r="N127" s="194"/>
      <c r="O127" s="194"/>
      <c r="P127" s="194"/>
      <c r="Q127" s="194"/>
      <c r="R127" s="194"/>
      <c r="S127" s="194"/>
      <c r="T127" s="194"/>
      <c r="U127" s="194"/>
      <c r="V127" s="194"/>
      <c r="W127" s="194"/>
      <c r="X127" s="194"/>
      <c r="Y127" s="194"/>
      <c r="Z127" s="194"/>
    </row>
    <row r="128" ht="12.0" customHeight="1">
      <c r="A128" s="194"/>
      <c r="B128" s="194"/>
      <c r="C128" s="194"/>
      <c r="D128" s="194"/>
      <c r="E128" s="194"/>
      <c r="F128" s="194"/>
      <c r="G128" s="194"/>
      <c r="H128" s="194"/>
      <c r="I128" s="194"/>
      <c r="J128" s="194"/>
      <c r="K128" s="194"/>
      <c r="L128" s="194"/>
      <c r="M128" s="194"/>
      <c r="N128" s="194"/>
      <c r="O128" s="194"/>
      <c r="P128" s="194"/>
      <c r="Q128" s="194"/>
      <c r="R128" s="194"/>
      <c r="S128" s="194"/>
      <c r="T128" s="194"/>
      <c r="U128" s="194"/>
      <c r="V128" s="194"/>
      <c r="W128" s="194"/>
      <c r="X128" s="194"/>
      <c r="Y128" s="194"/>
      <c r="Z128" s="194"/>
    </row>
    <row r="129" ht="12.0" customHeight="1">
      <c r="A129" s="194"/>
      <c r="B129" s="194"/>
      <c r="C129" s="194"/>
      <c r="D129" s="194"/>
      <c r="E129" s="194"/>
      <c r="F129" s="194"/>
      <c r="G129" s="194"/>
      <c r="H129" s="194"/>
      <c r="I129" s="194"/>
      <c r="J129" s="194"/>
      <c r="K129" s="194"/>
      <c r="L129" s="194"/>
      <c r="M129" s="194"/>
      <c r="N129" s="194"/>
      <c r="O129" s="194"/>
      <c r="P129" s="194"/>
      <c r="Q129" s="194"/>
      <c r="R129" s="194"/>
      <c r="S129" s="194"/>
      <c r="T129" s="194"/>
      <c r="U129" s="194"/>
      <c r="V129" s="194"/>
      <c r="W129" s="194"/>
      <c r="X129" s="194"/>
      <c r="Y129" s="194"/>
      <c r="Z129" s="194"/>
    </row>
    <row r="130" ht="12.0" customHeight="1">
      <c r="A130" s="194"/>
      <c r="B130" s="194"/>
      <c r="C130" s="194"/>
      <c r="D130" s="194"/>
      <c r="E130" s="194"/>
      <c r="F130" s="194"/>
      <c r="G130" s="194"/>
      <c r="H130" s="194"/>
      <c r="I130" s="194"/>
      <c r="J130" s="194"/>
      <c r="K130" s="194"/>
      <c r="L130" s="194"/>
      <c r="M130" s="194"/>
      <c r="N130" s="194"/>
      <c r="O130" s="194"/>
      <c r="P130" s="194"/>
      <c r="Q130" s="194"/>
      <c r="R130" s="194"/>
      <c r="S130" s="194"/>
      <c r="T130" s="194"/>
      <c r="U130" s="194"/>
      <c r="V130" s="194"/>
      <c r="W130" s="194"/>
      <c r="X130" s="194"/>
      <c r="Y130" s="194"/>
      <c r="Z130" s="194"/>
    </row>
    <row r="131" ht="12.0" customHeight="1">
      <c r="A131" s="194"/>
      <c r="B131" s="194"/>
      <c r="C131" s="194"/>
      <c r="D131" s="194"/>
      <c r="E131" s="194"/>
      <c r="F131" s="194"/>
      <c r="G131" s="194"/>
      <c r="H131" s="194"/>
      <c r="I131" s="194"/>
      <c r="J131" s="194"/>
      <c r="K131" s="194"/>
      <c r="L131" s="194"/>
      <c r="M131" s="194"/>
      <c r="N131" s="194"/>
      <c r="O131" s="194"/>
      <c r="P131" s="194"/>
      <c r="Q131" s="194"/>
      <c r="R131" s="194"/>
      <c r="S131" s="194"/>
      <c r="T131" s="194"/>
      <c r="U131" s="194"/>
      <c r="V131" s="194"/>
      <c r="W131" s="194"/>
      <c r="X131" s="194"/>
      <c r="Y131" s="194"/>
      <c r="Z131" s="194"/>
    </row>
    <row r="132" ht="12.0" customHeight="1">
      <c r="A132" s="194"/>
      <c r="B132" s="194"/>
      <c r="C132" s="194"/>
      <c r="D132" s="194"/>
      <c r="E132" s="194"/>
      <c r="F132" s="194"/>
      <c r="G132" s="194"/>
      <c r="H132" s="194"/>
      <c r="I132" s="194"/>
      <c r="J132" s="194"/>
      <c r="K132" s="194"/>
      <c r="L132" s="194"/>
      <c r="M132" s="194"/>
      <c r="N132" s="194"/>
      <c r="O132" s="194"/>
      <c r="P132" s="194"/>
      <c r="Q132" s="194"/>
      <c r="R132" s="194"/>
      <c r="S132" s="194"/>
      <c r="T132" s="194"/>
      <c r="U132" s="194"/>
      <c r="V132" s="194"/>
      <c r="W132" s="194"/>
      <c r="X132" s="194"/>
      <c r="Y132" s="194"/>
      <c r="Z132" s="194"/>
    </row>
    <row r="133" ht="12.0" customHeight="1">
      <c r="A133" s="194"/>
      <c r="B133" s="194"/>
      <c r="C133" s="194"/>
      <c r="D133" s="194"/>
      <c r="E133" s="194"/>
      <c r="F133" s="194"/>
      <c r="G133" s="194"/>
      <c r="H133" s="194"/>
      <c r="I133" s="194"/>
      <c r="J133" s="194"/>
      <c r="K133" s="194"/>
      <c r="L133" s="194"/>
      <c r="M133" s="194"/>
      <c r="N133" s="194"/>
      <c r="O133" s="194"/>
      <c r="P133" s="194"/>
      <c r="Q133" s="194"/>
      <c r="R133" s="194"/>
      <c r="S133" s="194"/>
      <c r="T133" s="194"/>
      <c r="U133" s="194"/>
      <c r="V133" s="194"/>
      <c r="W133" s="194"/>
      <c r="X133" s="194"/>
      <c r="Y133" s="194"/>
      <c r="Z133" s="194"/>
    </row>
    <row r="134" ht="12.0" customHeight="1">
      <c r="A134" s="194"/>
      <c r="B134" s="194"/>
      <c r="C134" s="194"/>
      <c r="D134" s="194"/>
      <c r="E134" s="194"/>
      <c r="F134" s="194"/>
      <c r="G134" s="194"/>
      <c r="H134" s="194"/>
      <c r="I134" s="194"/>
      <c r="J134" s="194"/>
      <c r="K134" s="194"/>
      <c r="L134" s="194"/>
      <c r="M134" s="194"/>
      <c r="N134" s="194"/>
      <c r="O134" s="194"/>
      <c r="P134" s="194"/>
      <c r="Q134" s="194"/>
      <c r="R134" s="194"/>
      <c r="S134" s="194"/>
      <c r="T134" s="194"/>
      <c r="U134" s="194"/>
      <c r="V134" s="194"/>
      <c r="W134" s="194"/>
      <c r="X134" s="194"/>
      <c r="Y134" s="194"/>
      <c r="Z134" s="194"/>
    </row>
    <row r="135" ht="12.0" customHeight="1">
      <c r="A135" s="194"/>
      <c r="B135" s="194"/>
      <c r="C135" s="194"/>
      <c r="D135" s="194"/>
      <c r="E135" s="194"/>
      <c r="F135" s="194"/>
      <c r="G135" s="194"/>
      <c r="H135" s="194"/>
      <c r="I135" s="194"/>
      <c r="J135" s="194"/>
      <c r="K135" s="194"/>
      <c r="L135" s="194"/>
      <c r="M135" s="194"/>
      <c r="N135" s="194"/>
      <c r="O135" s="194"/>
      <c r="P135" s="194"/>
      <c r="Q135" s="194"/>
      <c r="R135" s="194"/>
      <c r="S135" s="194"/>
      <c r="T135" s="194"/>
      <c r="U135" s="194"/>
      <c r="V135" s="194"/>
      <c r="W135" s="194"/>
      <c r="X135" s="194"/>
      <c r="Y135" s="194"/>
      <c r="Z135" s="194"/>
    </row>
    <row r="136" ht="12.0" customHeight="1">
      <c r="A136" s="194"/>
      <c r="B136" s="194"/>
      <c r="C136" s="194"/>
      <c r="D136" s="194"/>
      <c r="E136" s="194"/>
      <c r="F136" s="194"/>
      <c r="G136" s="194"/>
      <c r="H136" s="194"/>
      <c r="I136" s="194"/>
      <c r="J136" s="194"/>
      <c r="K136" s="194"/>
      <c r="L136" s="194"/>
      <c r="M136" s="194"/>
      <c r="N136" s="194"/>
      <c r="O136" s="194"/>
      <c r="P136" s="194"/>
      <c r="Q136" s="194"/>
      <c r="R136" s="194"/>
      <c r="S136" s="194"/>
      <c r="T136" s="194"/>
      <c r="U136" s="194"/>
      <c r="V136" s="194"/>
      <c r="W136" s="194"/>
      <c r="X136" s="194"/>
      <c r="Y136" s="194"/>
      <c r="Z136" s="194"/>
    </row>
    <row r="137" ht="12.0" customHeight="1">
      <c r="A137" s="194"/>
      <c r="B137" s="194"/>
      <c r="C137" s="194"/>
      <c r="D137" s="194"/>
      <c r="E137" s="194"/>
      <c r="F137" s="194"/>
      <c r="G137" s="194"/>
      <c r="H137" s="194"/>
      <c r="I137" s="194"/>
      <c r="J137" s="194"/>
      <c r="K137" s="194"/>
      <c r="L137" s="194"/>
      <c r="M137" s="194"/>
      <c r="N137" s="194"/>
      <c r="O137" s="194"/>
      <c r="P137" s="194"/>
      <c r="Q137" s="194"/>
      <c r="R137" s="194"/>
      <c r="S137" s="194"/>
      <c r="T137" s="194"/>
      <c r="U137" s="194"/>
      <c r="V137" s="194"/>
      <c r="W137" s="194"/>
      <c r="X137" s="194"/>
      <c r="Y137" s="194"/>
      <c r="Z137" s="194"/>
    </row>
    <row r="138" ht="12.0" customHeight="1">
      <c r="A138" s="194"/>
      <c r="B138" s="194"/>
      <c r="C138" s="194"/>
      <c r="D138" s="194"/>
      <c r="E138" s="194"/>
      <c r="F138" s="194"/>
      <c r="G138" s="194"/>
      <c r="H138" s="194"/>
      <c r="I138" s="194"/>
      <c r="J138" s="194"/>
      <c r="K138" s="194"/>
      <c r="L138" s="194"/>
      <c r="M138" s="194"/>
      <c r="N138" s="194"/>
      <c r="O138" s="194"/>
      <c r="P138" s="194"/>
      <c r="Q138" s="194"/>
      <c r="R138" s="194"/>
      <c r="S138" s="194"/>
      <c r="T138" s="194"/>
      <c r="U138" s="194"/>
      <c r="V138" s="194"/>
      <c r="W138" s="194"/>
      <c r="X138" s="194"/>
      <c r="Y138" s="194"/>
      <c r="Z138" s="194"/>
    </row>
    <row r="139" ht="12.0" customHeight="1">
      <c r="A139" s="194"/>
      <c r="B139" s="194"/>
      <c r="C139" s="194"/>
      <c r="D139" s="194"/>
      <c r="E139" s="194"/>
      <c r="F139" s="194"/>
      <c r="G139" s="194"/>
      <c r="H139" s="194"/>
      <c r="I139" s="194"/>
      <c r="J139" s="194"/>
      <c r="K139" s="194"/>
      <c r="L139" s="194"/>
      <c r="M139" s="194"/>
      <c r="N139" s="194"/>
      <c r="O139" s="194"/>
      <c r="P139" s="194"/>
      <c r="Q139" s="194"/>
      <c r="R139" s="194"/>
      <c r="S139" s="194"/>
      <c r="T139" s="194"/>
      <c r="U139" s="194"/>
      <c r="V139" s="194"/>
      <c r="W139" s="194"/>
      <c r="X139" s="194"/>
      <c r="Y139" s="194"/>
      <c r="Z139" s="194"/>
    </row>
    <row r="140" ht="12.0" customHeight="1">
      <c r="A140" s="194"/>
      <c r="B140" s="194"/>
      <c r="C140" s="194"/>
      <c r="D140" s="194"/>
      <c r="E140" s="194"/>
      <c r="F140" s="194"/>
      <c r="G140" s="194"/>
      <c r="H140" s="194"/>
      <c r="I140" s="194"/>
      <c r="J140" s="194"/>
      <c r="K140" s="194"/>
      <c r="L140" s="194"/>
      <c r="M140" s="194"/>
      <c r="N140" s="194"/>
      <c r="O140" s="194"/>
      <c r="P140" s="194"/>
      <c r="Q140" s="194"/>
      <c r="R140" s="194"/>
      <c r="S140" s="194"/>
      <c r="T140" s="194"/>
      <c r="U140" s="194"/>
      <c r="V140" s="194"/>
      <c r="W140" s="194"/>
      <c r="X140" s="194"/>
      <c r="Y140" s="194"/>
      <c r="Z140" s="194"/>
    </row>
    <row r="141" ht="12.0" customHeight="1">
      <c r="A141" s="194"/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94"/>
      <c r="O141" s="194"/>
      <c r="P141" s="194"/>
      <c r="Q141" s="194"/>
      <c r="R141" s="194"/>
      <c r="S141" s="194"/>
      <c r="T141" s="194"/>
      <c r="U141" s="194"/>
      <c r="V141" s="194"/>
      <c r="W141" s="194"/>
      <c r="X141" s="194"/>
      <c r="Y141" s="194"/>
      <c r="Z141" s="194"/>
    </row>
    <row r="142" ht="12.0" customHeight="1">
      <c r="A142" s="194"/>
      <c r="B142" s="194"/>
      <c r="C142" s="194"/>
      <c r="D142" s="194"/>
      <c r="E142" s="194"/>
      <c r="F142" s="194"/>
      <c r="G142" s="194"/>
      <c r="H142" s="194"/>
      <c r="I142" s="194"/>
      <c r="J142" s="194"/>
      <c r="K142" s="194"/>
      <c r="L142" s="194"/>
      <c r="M142" s="194"/>
      <c r="N142" s="194"/>
      <c r="O142" s="194"/>
      <c r="P142" s="194"/>
      <c r="Q142" s="194"/>
      <c r="R142" s="194"/>
      <c r="S142" s="194"/>
      <c r="T142" s="194"/>
      <c r="U142" s="194"/>
      <c r="V142" s="194"/>
      <c r="W142" s="194"/>
      <c r="X142" s="194"/>
      <c r="Y142" s="194"/>
      <c r="Z142" s="194"/>
    </row>
    <row r="143" ht="12.0" customHeight="1">
      <c r="A143" s="194"/>
      <c r="B143" s="194"/>
      <c r="C143" s="194"/>
      <c r="D143" s="194"/>
      <c r="E143" s="194"/>
      <c r="F143" s="194"/>
      <c r="G143" s="194"/>
      <c r="H143" s="194"/>
      <c r="I143" s="194"/>
      <c r="J143" s="194"/>
      <c r="K143" s="194"/>
      <c r="L143" s="194"/>
      <c r="M143" s="194"/>
      <c r="N143" s="194"/>
      <c r="O143" s="194"/>
      <c r="P143" s="194"/>
      <c r="Q143" s="194"/>
      <c r="R143" s="194"/>
      <c r="S143" s="194"/>
      <c r="T143" s="194"/>
      <c r="U143" s="194"/>
      <c r="V143" s="194"/>
      <c r="W143" s="194"/>
      <c r="X143" s="194"/>
      <c r="Y143" s="194"/>
      <c r="Z143" s="194"/>
    </row>
    <row r="144" ht="12.0" customHeight="1">
      <c r="A144" s="194"/>
      <c r="B144" s="194"/>
      <c r="C144" s="194"/>
      <c r="D144" s="194"/>
      <c r="E144" s="194"/>
      <c r="F144" s="194"/>
      <c r="G144" s="194"/>
      <c r="H144" s="194"/>
      <c r="I144" s="194"/>
      <c r="J144" s="194"/>
      <c r="K144" s="194"/>
      <c r="L144" s="194"/>
      <c r="M144" s="194"/>
      <c r="N144" s="194"/>
      <c r="O144" s="194"/>
      <c r="P144" s="194"/>
      <c r="Q144" s="194"/>
      <c r="R144" s="194"/>
      <c r="S144" s="194"/>
      <c r="T144" s="194"/>
      <c r="U144" s="194"/>
      <c r="V144" s="194"/>
      <c r="W144" s="194"/>
      <c r="X144" s="194"/>
      <c r="Y144" s="194"/>
      <c r="Z144" s="194"/>
    </row>
    <row r="145" ht="12.0" customHeight="1">
      <c r="A145" s="194"/>
      <c r="B145" s="194"/>
      <c r="C145" s="194"/>
      <c r="D145" s="194"/>
      <c r="E145" s="194"/>
      <c r="F145" s="194"/>
      <c r="G145" s="194"/>
      <c r="H145" s="194"/>
      <c r="I145" s="194"/>
      <c r="J145" s="194"/>
      <c r="K145" s="194"/>
      <c r="L145" s="194"/>
      <c r="M145" s="194"/>
      <c r="N145" s="194"/>
      <c r="O145" s="194"/>
      <c r="P145" s="194"/>
      <c r="Q145" s="194"/>
      <c r="R145" s="194"/>
      <c r="S145" s="194"/>
      <c r="T145" s="194"/>
      <c r="U145" s="194"/>
      <c r="V145" s="194"/>
      <c r="W145" s="194"/>
      <c r="X145" s="194"/>
      <c r="Y145" s="194"/>
      <c r="Z145" s="194"/>
    </row>
    <row r="146" ht="12.0" customHeight="1">
      <c r="A146" s="194"/>
      <c r="B146" s="194"/>
      <c r="C146" s="194"/>
      <c r="D146" s="194"/>
      <c r="E146" s="194"/>
      <c r="F146" s="194"/>
      <c r="G146" s="194"/>
      <c r="H146" s="194"/>
      <c r="I146" s="194"/>
      <c r="J146" s="194"/>
      <c r="K146" s="194"/>
      <c r="L146" s="194"/>
      <c r="M146" s="194"/>
      <c r="N146" s="194"/>
      <c r="O146" s="194"/>
      <c r="P146" s="194"/>
      <c r="Q146" s="194"/>
      <c r="R146" s="194"/>
      <c r="S146" s="194"/>
      <c r="T146" s="194"/>
      <c r="U146" s="194"/>
      <c r="V146" s="194"/>
      <c r="W146" s="194"/>
      <c r="X146" s="194"/>
      <c r="Y146" s="194"/>
      <c r="Z146" s="194"/>
    </row>
    <row r="147" ht="12.0" customHeight="1">
      <c r="A147" s="194"/>
      <c r="B147" s="194"/>
      <c r="C147" s="194"/>
      <c r="D147" s="194"/>
      <c r="E147" s="194"/>
      <c r="F147" s="194"/>
      <c r="G147" s="194"/>
      <c r="H147" s="194"/>
      <c r="I147" s="194"/>
      <c r="J147" s="194"/>
      <c r="K147" s="194"/>
      <c r="L147" s="194"/>
      <c r="M147" s="194"/>
      <c r="N147" s="194"/>
      <c r="O147" s="194"/>
      <c r="P147" s="194"/>
      <c r="Q147" s="194"/>
      <c r="R147" s="194"/>
      <c r="S147" s="194"/>
      <c r="T147" s="194"/>
      <c r="U147" s="194"/>
      <c r="V147" s="194"/>
      <c r="W147" s="194"/>
      <c r="X147" s="194"/>
      <c r="Y147" s="194"/>
      <c r="Z147" s="194"/>
    </row>
    <row r="148" ht="12.0" customHeight="1">
      <c r="A148" s="194"/>
      <c r="B148" s="194"/>
      <c r="C148" s="194"/>
      <c r="D148" s="194"/>
      <c r="E148" s="194"/>
      <c r="F148" s="194"/>
      <c r="G148" s="194"/>
      <c r="H148" s="194"/>
      <c r="I148" s="194"/>
      <c r="J148" s="194"/>
      <c r="K148" s="194"/>
      <c r="L148" s="194"/>
      <c r="M148" s="194"/>
      <c r="N148" s="194"/>
      <c r="O148" s="194"/>
      <c r="P148" s="194"/>
      <c r="Q148" s="194"/>
      <c r="R148" s="194"/>
      <c r="S148" s="194"/>
      <c r="T148" s="194"/>
      <c r="U148" s="194"/>
      <c r="V148" s="194"/>
      <c r="W148" s="194"/>
      <c r="X148" s="194"/>
      <c r="Y148" s="194"/>
      <c r="Z148" s="194"/>
    </row>
    <row r="149" ht="12.0" customHeight="1">
      <c r="A149" s="194"/>
      <c r="B149" s="194"/>
      <c r="C149" s="194"/>
      <c r="D149" s="194"/>
      <c r="E149" s="194"/>
      <c r="F149" s="194"/>
      <c r="G149" s="194"/>
      <c r="H149" s="194"/>
      <c r="I149" s="194"/>
      <c r="J149" s="194"/>
      <c r="K149" s="194"/>
      <c r="L149" s="194"/>
      <c r="M149" s="194"/>
      <c r="N149" s="194"/>
      <c r="O149" s="194"/>
      <c r="P149" s="194"/>
      <c r="Q149" s="194"/>
      <c r="R149" s="194"/>
      <c r="S149" s="194"/>
      <c r="T149" s="194"/>
      <c r="U149" s="194"/>
      <c r="V149" s="194"/>
      <c r="W149" s="194"/>
      <c r="X149" s="194"/>
      <c r="Y149" s="194"/>
      <c r="Z149" s="194"/>
    </row>
    <row r="150" ht="12.0" customHeight="1">
      <c r="A150" s="194"/>
      <c r="B150" s="194"/>
      <c r="C150" s="194"/>
      <c r="D150" s="194"/>
      <c r="E150" s="194"/>
      <c r="F150" s="194"/>
      <c r="G150" s="194"/>
      <c r="H150" s="194"/>
      <c r="I150" s="194"/>
      <c r="J150" s="194"/>
      <c r="K150" s="194"/>
      <c r="L150" s="194"/>
      <c r="M150" s="194"/>
      <c r="N150" s="194"/>
      <c r="O150" s="194"/>
      <c r="P150" s="194"/>
      <c r="Q150" s="194"/>
      <c r="R150" s="194"/>
      <c r="S150" s="194"/>
      <c r="T150" s="194"/>
      <c r="U150" s="194"/>
      <c r="V150" s="194"/>
      <c r="W150" s="194"/>
      <c r="X150" s="194"/>
      <c r="Y150" s="194"/>
      <c r="Z150" s="194"/>
    </row>
    <row r="151" ht="12.0" customHeight="1">
      <c r="A151" s="194"/>
      <c r="B151" s="194"/>
      <c r="C151" s="194"/>
      <c r="D151" s="194"/>
      <c r="E151" s="194"/>
      <c r="F151" s="194"/>
      <c r="G151" s="194"/>
      <c r="H151" s="194"/>
      <c r="I151" s="194"/>
      <c r="J151" s="194"/>
      <c r="K151" s="194"/>
      <c r="L151" s="194"/>
      <c r="M151" s="194"/>
      <c r="N151" s="194"/>
      <c r="O151" s="194"/>
      <c r="P151" s="194"/>
      <c r="Q151" s="194"/>
      <c r="R151" s="194"/>
      <c r="S151" s="194"/>
      <c r="T151" s="194"/>
      <c r="U151" s="194"/>
      <c r="V151" s="194"/>
      <c r="W151" s="194"/>
      <c r="X151" s="194"/>
      <c r="Y151" s="194"/>
      <c r="Z151" s="194"/>
    </row>
    <row r="152" ht="12.0" customHeight="1">
      <c r="A152" s="194"/>
      <c r="B152" s="194"/>
      <c r="C152" s="194"/>
      <c r="D152" s="194"/>
      <c r="E152" s="194"/>
      <c r="F152" s="194"/>
      <c r="G152" s="194"/>
      <c r="H152" s="194"/>
      <c r="I152" s="194"/>
      <c r="J152" s="194"/>
      <c r="K152" s="194"/>
      <c r="L152" s="194"/>
      <c r="M152" s="194"/>
      <c r="N152" s="194"/>
      <c r="O152" s="194"/>
      <c r="P152" s="194"/>
      <c r="Q152" s="194"/>
      <c r="R152" s="194"/>
      <c r="S152" s="194"/>
      <c r="T152" s="194"/>
      <c r="U152" s="194"/>
      <c r="V152" s="194"/>
      <c r="W152" s="194"/>
      <c r="X152" s="194"/>
      <c r="Y152" s="194"/>
      <c r="Z152" s="194"/>
    </row>
    <row r="153" ht="12.0" customHeight="1">
      <c r="A153" s="194"/>
      <c r="B153" s="194"/>
      <c r="C153" s="194"/>
      <c r="D153" s="194"/>
      <c r="E153" s="194"/>
      <c r="F153" s="194"/>
      <c r="G153" s="194"/>
      <c r="H153" s="194"/>
      <c r="I153" s="194"/>
      <c r="J153" s="194"/>
      <c r="K153" s="194"/>
      <c r="L153" s="194"/>
      <c r="M153" s="194"/>
      <c r="N153" s="194"/>
      <c r="O153" s="194"/>
      <c r="P153" s="194"/>
      <c r="Q153" s="194"/>
      <c r="R153" s="194"/>
      <c r="S153" s="194"/>
      <c r="T153" s="194"/>
      <c r="U153" s="194"/>
      <c r="V153" s="194"/>
      <c r="W153" s="194"/>
      <c r="X153" s="194"/>
      <c r="Y153" s="194"/>
      <c r="Z153" s="194"/>
    </row>
    <row r="154" ht="12.0" customHeight="1">
      <c r="A154" s="194"/>
      <c r="B154" s="194"/>
      <c r="C154" s="194"/>
      <c r="D154" s="194"/>
      <c r="E154" s="194"/>
      <c r="F154" s="194"/>
      <c r="G154" s="194"/>
      <c r="H154" s="194"/>
      <c r="I154" s="194"/>
      <c r="J154" s="194"/>
      <c r="K154" s="194"/>
      <c r="L154" s="194"/>
      <c r="M154" s="194"/>
      <c r="N154" s="194"/>
      <c r="O154" s="194"/>
      <c r="P154" s="194"/>
      <c r="Q154" s="194"/>
      <c r="R154" s="194"/>
      <c r="S154" s="194"/>
      <c r="T154" s="194"/>
      <c r="U154" s="194"/>
      <c r="V154" s="194"/>
      <c r="W154" s="194"/>
      <c r="X154" s="194"/>
      <c r="Y154" s="194"/>
      <c r="Z154" s="194"/>
    </row>
    <row r="155" ht="12.0" customHeight="1">
      <c r="A155" s="194"/>
      <c r="B155" s="194"/>
      <c r="C155" s="194"/>
      <c r="D155" s="194"/>
      <c r="E155" s="194"/>
      <c r="F155" s="194"/>
      <c r="G155" s="194"/>
      <c r="H155" s="194"/>
      <c r="I155" s="194"/>
      <c r="J155" s="194"/>
      <c r="K155" s="194"/>
      <c r="L155" s="194"/>
      <c r="M155" s="194"/>
      <c r="N155" s="194"/>
      <c r="O155" s="194"/>
      <c r="P155" s="194"/>
      <c r="Q155" s="194"/>
      <c r="R155" s="194"/>
      <c r="S155" s="194"/>
      <c r="T155" s="194"/>
      <c r="U155" s="194"/>
      <c r="V155" s="194"/>
      <c r="W155" s="194"/>
      <c r="X155" s="194"/>
      <c r="Y155" s="194"/>
      <c r="Z155" s="194"/>
    </row>
    <row r="156" ht="12.0" customHeight="1">
      <c r="A156" s="194"/>
      <c r="B156" s="194"/>
      <c r="C156" s="194"/>
      <c r="D156" s="194"/>
      <c r="E156" s="194"/>
      <c r="F156" s="194"/>
      <c r="G156" s="194"/>
      <c r="H156" s="194"/>
      <c r="I156" s="194"/>
      <c r="J156" s="194"/>
      <c r="K156" s="194"/>
      <c r="L156" s="194"/>
      <c r="M156" s="194"/>
      <c r="N156" s="194"/>
      <c r="O156" s="194"/>
      <c r="P156" s="194"/>
      <c r="Q156" s="194"/>
      <c r="R156" s="194"/>
      <c r="S156" s="194"/>
      <c r="T156" s="194"/>
      <c r="U156" s="194"/>
      <c r="V156" s="194"/>
      <c r="W156" s="194"/>
      <c r="X156" s="194"/>
      <c r="Y156" s="194"/>
      <c r="Z156" s="194"/>
    </row>
    <row r="157" ht="12.0" customHeight="1">
      <c r="A157" s="194"/>
      <c r="B157" s="194"/>
      <c r="C157" s="194"/>
      <c r="D157" s="194"/>
      <c r="E157" s="194"/>
      <c r="F157" s="194"/>
      <c r="G157" s="194"/>
      <c r="H157" s="194"/>
      <c r="I157" s="194"/>
      <c r="J157" s="194"/>
      <c r="K157" s="194"/>
      <c r="L157" s="194"/>
      <c r="M157" s="194"/>
      <c r="N157" s="194"/>
      <c r="O157" s="194"/>
      <c r="P157" s="194"/>
      <c r="Q157" s="194"/>
      <c r="R157" s="194"/>
      <c r="S157" s="194"/>
      <c r="T157" s="194"/>
      <c r="U157" s="194"/>
      <c r="V157" s="194"/>
      <c r="W157" s="194"/>
      <c r="X157" s="194"/>
      <c r="Y157" s="194"/>
      <c r="Z157" s="194"/>
    </row>
    <row r="158" ht="12.0" customHeight="1">
      <c r="A158" s="194"/>
      <c r="B158" s="194"/>
      <c r="C158" s="194"/>
      <c r="D158" s="194"/>
      <c r="E158" s="194"/>
      <c r="F158" s="194"/>
      <c r="G158" s="194"/>
      <c r="H158" s="194"/>
      <c r="I158" s="194"/>
      <c r="J158" s="194"/>
      <c r="K158" s="194"/>
      <c r="L158" s="194"/>
      <c r="M158" s="194"/>
      <c r="N158" s="194"/>
      <c r="O158" s="194"/>
      <c r="P158" s="194"/>
      <c r="Q158" s="194"/>
      <c r="R158" s="194"/>
      <c r="S158" s="194"/>
      <c r="T158" s="194"/>
      <c r="U158" s="194"/>
      <c r="V158" s="194"/>
      <c r="W158" s="194"/>
      <c r="X158" s="194"/>
      <c r="Y158" s="194"/>
      <c r="Z158" s="194"/>
    </row>
    <row r="159" ht="12.0" customHeight="1">
      <c r="A159" s="194"/>
      <c r="B159" s="194"/>
      <c r="C159" s="194"/>
      <c r="D159" s="194"/>
      <c r="E159" s="194"/>
      <c r="F159" s="194"/>
      <c r="G159" s="194"/>
      <c r="H159" s="194"/>
      <c r="I159" s="194"/>
      <c r="J159" s="194"/>
      <c r="K159" s="194"/>
      <c r="L159" s="194"/>
      <c r="M159" s="194"/>
      <c r="N159" s="194"/>
      <c r="O159" s="194"/>
      <c r="P159" s="194"/>
      <c r="Q159" s="194"/>
      <c r="R159" s="194"/>
      <c r="S159" s="194"/>
      <c r="T159" s="194"/>
      <c r="U159" s="194"/>
      <c r="V159" s="194"/>
      <c r="W159" s="194"/>
      <c r="X159" s="194"/>
      <c r="Y159" s="194"/>
      <c r="Z159" s="194"/>
    </row>
    <row r="160" ht="12.0" customHeight="1">
      <c r="A160" s="194"/>
      <c r="B160" s="194"/>
      <c r="C160" s="194"/>
      <c r="D160" s="194"/>
      <c r="E160" s="194"/>
      <c r="F160" s="194"/>
      <c r="G160" s="194"/>
      <c r="H160" s="194"/>
      <c r="I160" s="194"/>
      <c r="J160" s="194"/>
      <c r="K160" s="194"/>
      <c r="L160" s="194"/>
      <c r="M160" s="194"/>
      <c r="N160" s="194"/>
      <c r="O160" s="194"/>
      <c r="P160" s="194"/>
      <c r="Q160" s="194"/>
      <c r="R160" s="194"/>
      <c r="S160" s="194"/>
      <c r="T160" s="194"/>
      <c r="U160" s="194"/>
      <c r="V160" s="194"/>
      <c r="W160" s="194"/>
      <c r="X160" s="194"/>
      <c r="Y160" s="194"/>
      <c r="Z160" s="194"/>
    </row>
    <row r="161" ht="12.0" customHeight="1">
      <c r="A161" s="194"/>
      <c r="B161" s="194"/>
      <c r="C161" s="194"/>
      <c r="D161" s="194"/>
      <c r="E161" s="194"/>
      <c r="F161" s="194"/>
      <c r="G161" s="194"/>
      <c r="H161" s="194"/>
      <c r="I161" s="194"/>
      <c r="J161" s="194"/>
      <c r="K161" s="194"/>
      <c r="L161" s="194"/>
      <c r="M161" s="194"/>
      <c r="N161" s="194"/>
      <c r="O161" s="194"/>
      <c r="P161" s="194"/>
      <c r="Q161" s="194"/>
      <c r="R161" s="194"/>
      <c r="S161" s="194"/>
      <c r="T161" s="194"/>
      <c r="U161" s="194"/>
      <c r="V161" s="194"/>
      <c r="W161" s="194"/>
      <c r="X161" s="194"/>
      <c r="Y161" s="194"/>
      <c r="Z161" s="194"/>
    </row>
    <row r="162" ht="12.0" customHeight="1">
      <c r="A162" s="194"/>
      <c r="B162" s="194"/>
      <c r="C162" s="194"/>
      <c r="D162" s="194"/>
      <c r="E162" s="194"/>
      <c r="F162" s="194"/>
      <c r="G162" s="194"/>
      <c r="H162" s="194"/>
      <c r="I162" s="194"/>
      <c r="J162" s="194"/>
      <c r="K162" s="194"/>
      <c r="L162" s="194"/>
      <c r="M162" s="194"/>
      <c r="N162" s="194"/>
      <c r="O162" s="194"/>
      <c r="P162" s="194"/>
      <c r="Q162" s="194"/>
      <c r="R162" s="194"/>
      <c r="S162" s="194"/>
      <c r="T162" s="194"/>
      <c r="U162" s="194"/>
      <c r="V162" s="194"/>
      <c r="W162" s="194"/>
      <c r="X162" s="194"/>
      <c r="Y162" s="194"/>
      <c r="Z162" s="194"/>
    </row>
    <row r="163" ht="12.0" customHeight="1">
      <c r="A163" s="194"/>
      <c r="B163" s="194"/>
      <c r="C163" s="194"/>
      <c r="D163" s="194"/>
      <c r="E163" s="194"/>
      <c r="F163" s="194"/>
      <c r="G163" s="194"/>
      <c r="H163" s="194"/>
      <c r="I163" s="194"/>
      <c r="J163" s="194"/>
      <c r="K163" s="194"/>
      <c r="L163" s="194"/>
      <c r="M163" s="194"/>
      <c r="N163" s="194"/>
      <c r="O163" s="194"/>
      <c r="P163" s="194"/>
      <c r="Q163" s="194"/>
      <c r="R163" s="194"/>
      <c r="S163" s="194"/>
      <c r="T163" s="194"/>
      <c r="U163" s="194"/>
      <c r="V163" s="194"/>
      <c r="W163" s="194"/>
      <c r="X163" s="194"/>
      <c r="Y163" s="194"/>
      <c r="Z163" s="194"/>
    </row>
    <row r="164" ht="12.0" customHeight="1">
      <c r="A164" s="194"/>
      <c r="B164" s="194"/>
      <c r="C164" s="194"/>
      <c r="D164" s="194"/>
      <c r="E164" s="194"/>
      <c r="F164" s="194"/>
      <c r="G164" s="194"/>
      <c r="H164" s="194"/>
      <c r="I164" s="194"/>
      <c r="J164" s="194"/>
      <c r="K164" s="194"/>
      <c r="L164" s="194"/>
      <c r="M164" s="194"/>
      <c r="N164" s="194"/>
      <c r="O164" s="194"/>
      <c r="P164" s="194"/>
      <c r="Q164" s="194"/>
      <c r="R164" s="194"/>
      <c r="S164" s="194"/>
      <c r="T164" s="194"/>
      <c r="U164" s="194"/>
      <c r="V164" s="194"/>
      <c r="W164" s="194"/>
      <c r="X164" s="194"/>
      <c r="Y164" s="194"/>
      <c r="Z164" s="194"/>
    </row>
    <row r="165" ht="12.0" customHeight="1">
      <c r="A165" s="194"/>
      <c r="B165" s="194"/>
      <c r="C165" s="194"/>
      <c r="D165" s="194"/>
      <c r="E165" s="194"/>
      <c r="F165" s="194"/>
      <c r="G165" s="194"/>
      <c r="H165" s="194"/>
      <c r="I165" s="194"/>
      <c r="J165" s="194"/>
      <c r="K165" s="194"/>
      <c r="L165" s="194"/>
      <c r="M165" s="194"/>
      <c r="N165" s="194"/>
      <c r="O165" s="194"/>
      <c r="P165" s="194"/>
      <c r="Q165" s="194"/>
      <c r="R165" s="194"/>
      <c r="S165" s="194"/>
      <c r="T165" s="194"/>
      <c r="U165" s="194"/>
      <c r="V165" s="194"/>
      <c r="W165" s="194"/>
      <c r="X165" s="194"/>
      <c r="Y165" s="194"/>
      <c r="Z165" s="194"/>
    </row>
    <row r="166" ht="12.0" customHeight="1">
      <c r="A166" s="194"/>
      <c r="B166" s="194"/>
      <c r="C166" s="194"/>
      <c r="D166" s="194"/>
      <c r="E166" s="194"/>
      <c r="F166" s="194"/>
      <c r="G166" s="194"/>
      <c r="H166" s="194"/>
      <c r="I166" s="194"/>
      <c r="J166" s="194"/>
      <c r="K166" s="194"/>
      <c r="L166" s="194"/>
      <c r="M166" s="194"/>
      <c r="N166" s="194"/>
      <c r="O166" s="194"/>
      <c r="P166" s="194"/>
      <c r="Q166" s="194"/>
      <c r="R166" s="194"/>
      <c r="S166" s="194"/>
      <c r="T166" s="194"/>
      <c r="U166" s="194"/>
      <c r="V166" s="194"/>
      <c r="W166" s="194"/>
      <c r="X166" s="194"/>
      <c r="Y166" s="194"/>
      <c r="Z166" s="194"/>
    </row>
    <row r="167" ht="12.0" customHeight="1">
      <c r="A167" s="194"/>
      <c r="B167" s="194"/>
      <c r="C167" s="194"/>
      <c r="D167" s="194"/>
      <c r="E167" s="194"/>
      <c r="F167" s="194"/>
      <c r="G167" s="194"/>
      <c r="H167" s="194"/>
      <c r="I167" s="194"/>
      <c r="J167" s="194"/>
      <c r="K167" s="194"/>
      <c r="L167" s="194"/>
      <c r="M167" s="194"/>
      <c r="N167" s="194"/>
      <c r="O167" s="194"/>
      <c r="P167" s="194"/>
      <c r="Q167" s="194"/>
      <c r="R167" s="194"/>
      <c r="S167" s="194"/>
      <c r="T167" s="194"/>
      <c r="U167" s="194"/>
      <c r="V167" s="194"/>
      <c r="W167" s="194"/>
      <c r="X167" s="194"/>
      <c r="Y167" s="194"/>
      <c r="Z167" s="194"/>
    </row>
    <row r="168" ht="12.0" customHeight="1">
      <c r="A168" s="194"/>
      <c r="B168" s="194"/>
      <c r="C168" s="194"/>
      <c r="D168" s="194"/>
      <c r="E168" s="194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  <c r="V168" s="194"/>
      <c r="W168" s="194"/>
      <c r="X168" s="194"/>
      <c r="Y168" s="194"/>
      <c r="Z168" s="194"/>
    </row>
    <row r="169" ht="12.0" customHeight="1">
      <c r="A169" s="194"/>
      <c r="B169" s="194"/>
      <c r="C169" s="194"/>
      <c r="D169" s="194"/>
      <c r="E169" s="194"/>
      <c r="F169" s="194"/>
      <c r="G169" s="194"/>
      <c r="H169" s="194"/>
      <c r="I169" s="194"/>
      <c r="J169" s="194"/>
      <c r="K169" s="194"/>
      <c r="L169" s="194"/>
      <c r="M169" s="194"/>
      <c r="N169" s="194"/>
      <c r="O169" s="194"/>
      <c r="P169" s="194"/>
      <c r="Q169" s="194"/>
      <c r="R169" s="194"/>
      <c r="S169" s="194"/>
      <c r="T169" s="194"/>
      <c r="U169" s="194"/>
      <c r="V169" s="194"/>
      <c r="W169" s="194"/>
      <c r="X169" s="194"/>
      <c r="Y169" s="194"/>
      <c r="Z169" s="194"/>
    </row>
    <row r="170" ht="12.0" customHeight="1">
      <c r="A170" s="194"/>
      <c r="B170" s="194"/>
      <c r="C170" s="194"/>
      <c r="D170" s="194"/>
      <c r="E170" s="194"/>
      <c r="F170" s="194"/>
      <c r="G170" s="194"/>
      <c r="H170" s="194"/>
      <c r="I170" s="194"/>
      <c r="J170" s="194"/>
      <c r="K170" s="194"/>
      <c r="L170" s="194"/>
      <c r="M170" s="194"/>
      <c r="N170" s="194"/>
      <c r="O170" s="194"/>
      <c r="P170" s="194"/>
      <c r="Q170" s="194"/>
      <c r="R170" s="194"/>
      <c r="S170" s="194"/>
      <c r="T170" s="194"/>
      <c r="U170" s="194"/>
      <c r="V170" s="194"/>
      <c r="W170" s="194"/>
      <c r="X170" s="194"/>
      <c r="Y170" s="194"/>
      <c r="Z170" s="194"/>
    </row>
    <row r="171" ht="12.0" customHeight="1">
      <c r="A171" s="194"/>
      <c r="B171" s="194"/>
      <c r="C171" s="194"/>
      <c r="D171" s="194"/>
      <c r="E171" s="194"/>
      <c r="F171" s="194"/>
      <c r="G171" s="194"/>
      <c r="H171" s="194"/>
      <c r="I171" s="194"/>
      <c r="J171" s="194"/>
      <c r="K171" s="194"/>
      <c r="L171" s="194"/>
      <c r="M171" s="194"/>
      <c r="N171" s="194"/>
      <c r="O171" s="194"/>
      <c r="P171" s="194"/>
      <c r="Q171" s="194"/>
      <c r="R171" s="194"/>
      <c r="S171" s="194"/>
      <c r="T171" s="194"/>
      <c r="U171" s="194"/>
      <c r="V171" s="194"/>
      <c r="W171" s="194"/>
      <c r="X171" s="194"/>
      <c r="Y171" s="194"/>
      <c r="Z171" s="194"/>
    </row>
    <row r="172" ht="12.0" customHeight="1">
      <c r="A172" s="194"/>
      <c r="B172" s="194"/>
      <c r="C172" s="194"/>
      <c r="D172" s="194"/>
      <c r="E172" s="194"/>
      <c r="F172" s="194"/>
      <c r="G172" s="194"/>
      <c r="H172" s="194"/>
      <c r="I172" s="194"/>
      <c r="J172" s="194"/>
      <c r="K172" s="194"/>
      <c r="L172" s="194"/>
      <c r="M172" s="194"/>
      <c r="N172" s="194"/>
      <c r="O172" s="194"/>
      <c r="P172" s="194"/>
      <c r="Q172" s="194"/>
      <c r="R172" s="194"/>
      <c r="S172" s="194"/>
      <c r="T172" s="194"/>
      <c r="U172" s="194"/>
      <c r="V172" s="194"/>
      <c r="W172" s="194"/>
      <c r="X172" s="194"/>
      <c r="Y172" s="194"/>
      <c r="Z172" s="194"/>
    </row>
    <row r="173" ht="12.0" customHeight="1">
      <c r="A173" s="194"/>
      <c r="B173" s="194"/>
      <c r="C173" s="194"/>
      <c r="D173" s="194"/>
      <c r="E173" s="194"/>
      <c r="F173" s="194"/>
      <c r="G173" s="194"/>
      <c r="H173" s="194"/>
      <c r="I173" s="194"/>
      <c r="J173" s="194"/>
      <c r="K173" s="194"/>
      <c r="L173" s="194"/>
      <c r="M173" s="194"/>
      <c r="N173" s="194"/>
      <c r="O173" s="194"/>
      <c r="P173" s="194"/>
      <c r="Q173" s="194"/>
      <c r="R173" s="194"/>
      <c r="S173" s="194"/>
      <c r="T173" s="194"/>
      <c r="U173" s="194"/>
      <c r="V173" s="194"/>
      <c r="W173" s="194"/>
      <c r="X173" s="194"/>
      <c r="Y173" s="194"/>
      <c r="Z173" s="194"/>
    </row>
    <row r="174" ht="12.0" customHeight="1">
      <c r="A174" s="194"/>
      <c r="B174" s="194"/>
      <c r="C174" s="194"/>
      <c r="D174" s="194"/>
      <c r="E174" s="194"/>
      <c r="F174" s="194"/>
      <c r="G174" s="194"/>
      <c r="H174" s="194"/>
      <c r="I174" s="194"/>
      <c r="J174" s="194"/>
      <c r="K174" s="194"/>
      <c r="L174" s="194"/>
      <c r="M174" s="194"/>
      <c r="N174" s="194"/>
      <c r="O174" s="194"/>
      <c r="P174" s="194"/>
      <c r="Q174" s="194"/>
      <c r="R174" s="194"/>
      <c r="S174" s="194"/>
      <c r="T174" s="194"/>
      <c r="U174" s="194"/>
      <c r="V174" s="194"/>
      <c r="W174" s="194"/>
      <c r="X174" s="194"/>
      <c r="Y174" s="194"/>
      <c r="Z174" s="194"/>
    </row>
    <row r="175" ht="12.0" customHeight="1">
      <c r="A175" s="194"/>
      <c r="B175" s="194"/>
      <c r="C175" s="194"/>
      <c r="D175" s="194"/>
      <c r="E175" s="194"/>
      <c r="F175" s="194"/>
      <c r="G175" s="194"/>
      <c r="H175" s="194"/>
      <c r="I175" s="194"/>
      <c r="J175" s="194"/>
      <c r="K175" s="194"/>
      <c r="L175" s="194"/>
      <c r="M175" s="194"/>
      <c r="N175" s="194"/>
      <c r="O175" s="194"/>
      <c r="P175" s="194"/>
      <c r="Q175" s="194"/>
      <c r="R175" s="194"/>
      <c r="S175" s="194"/>
      <c r="T175" s="194"/>
      <c r="U175" s="194"/>
      <c r="V175" s="194"/>
      <c r="W175" s="194"/>
      <c r="X175" s="194"/>
      <c r="Y175" s="194"/>
      <c r="Z175" s="194"/>
    </row>
    <row r="176" ht="12.0" customHeight="1">
      <c r="A176" s="194"/>
      <c r="B176" s="194"/>
      <c r="C176" s="194"/>
      <c r="D176" s="194"/>
      <c r="E176" s="194"/>
      <c r="F176" s="194"/>
      <c r="G176" s="194"/>
      <c r="H176" s="194"/>
      <c r="I176" s="194"/>
      <c r="J176" s="194"/>
      <c r="K176" s="194"/>
      <c r="L176" s="194"/>
      <c r="M176" s="194"/>
      <c r="N176" s="194"/>
      <c r="O176" s="194"/>
      <c r="P176" s="194"/>
      <c r="Q176" s="194"/>
      <c r="R176" s="194"/>
      <c r="S176" s="194"/>
      <c r="T176" s="194"/>
      <c r="U176" s="194"/>
      <c r="V176" s="194"/>
      <c r="W176" s="194"/>
      <c r="X176" s="194"/>
      <c r="Y176" s="194"/>
      <c r="Z176" s="194"/>
    </row>
    <row r="177" ht="12.0" customHeight="1">
      <c r="A177" s="194"/>
      <c r="B177" s="194"/>
      <c r="C177" s="194"/>
      <c r="D177" s="194"/>
      <c r="E177" s="194"/>
      <c r="F177" s="194"/>
      <c r="G177" s="194"/>
      <c r="H177" s="194"/>
      <c r="I177" s="194"/>
      <c r="J177" s="194"/>
      <c r="K177" s="194"/>
      <c r="L177" s="194"/>
      <c r="M177" s="194"/>
      <c r="N177" s="194"/>
      <c r="O177" s="194"/>
      <c r="P177" s="194"/>
      <c r="Q177" s="194"/>
      <c r="R177" s="194"/>
      <c r="S177" s="194"/>
      <c r="T177" s="194"/>
      <c r="U177" s="194"/>
      <c r="V177" s="194"/>
      <c r="W177" s="194"/>
      <c r="X177" s="194"/>
      <c r="Y177" s="194"/>
      <c r="Z177" s="194"/>
    </row>
    <row r="178" ht="12.0" customHeight="1">
      <c r="A178" s="194"/>
      <c r="B178" s="194"/>
      <c r="C178" s="194"/>
      <c r="D178" s="194"/>
      <c r="E178" s="194"/>
      <c r="F178" s="194"/>
      <c r="G178" s="194"/>
      <c r="H178" s="194"/>
      <c r="I178" s="194"/>
      <c r="J178" s="194"/>
      <c r="K178" s="194"/>
      <c r="L178" s="194"/>
      <c r="M178" s="194"/>
      <c r="N178" s="194"/>
      <c r="O178" s="194"/>
      <c r="P178" s="194"/>
      <c r="Q178" s="194"/>
      <c r="R178" s="194"/>
      <c r="S178" s="194"/>
      <c r="T178" s="194"/>
      <c r="U178" s="194"/>
      <c r="V178" s="194"/>
      <c r="W178" s="194"/>
      <c r="X178" s="194"/>
      <c r="Y178" s="194"/>
      <c r="Z178" s="194"/>
    </row>
    <row r="179" ht="12.0" customHeight="1">
      <c r="A179" s="194"/>
      <c r="B179" s="194"/>
      <c r="C179" s="194"/>
      <c r="D179" s="194"/>
      <c r="E179" s="194"/>
      <c r="F179" s="194"/>
      <c r="G179" s="194"/>
      <c r="H179" s="194"/>
      <c r="I179" s="194"/>
      <c r="J179" s="194"/>
      <c r="K179" s="194"/>
      <c r="L179" s="194"/>
      <c r="M179" s="194"/>
      <c r="N179" s="194"/>
      <c r="O179" s="194"/>
      <c r="P179" s="194"/>
      <c r="Q179" s="194"/>
      <c r="R179" s="194"/>
      <c r="S179" s="194"/>
      <c r="T179" s="194"/>
      <c r="U179" s="194"/>
      <c r="V179" s="194"/>
      <c r="W179" s="194"/>
      <c r="X179" s="194"/>
      <c r="Y179" s="194"/>
      <c r="Z179" s="194"/>
    </row>
    <row r="180" ht="12.0" customHeight="1">
      <c r="A180" s="194"/>
      <c r="B180" s="194"/>
      <c r="C180" s="194"/>
      <c r="D180" s="194"/>
      <c r="E180" s="194"/>
      <c r="F180" s="194"/>
      <c r="G180" s="194"/>
      <c r="H180" s="194"/>
      <c r="I180" s="194"/>
      <c r="J180" s="194"/>
      <c r="K180" s="194"/>
      <c r="L180" s="194"/>
      <c r="M180" s="194"/>
      <c r="N180" s="194"/>
      <c r="O180" s="194"/>
      <c r="P180" s="194"/>
      <c r="Q180" s="194"/>
      <c r="R180" s="194"/>
      <c r="S180" s="194"/>
      <c r="T180" s="194"/>
      <c r="U180" s="194"/>
      <c r="V180" s="194"/>
      <c r="W180" s="194"/>
      <c r="X180" s="194"/>
      <c r="Y180" s="194"/>
      <c r="Z180" s="194"/>
    </row>
    <row r="181" ht="12.0" customHeight="1">
      <c r="A181" s="194"/>
      <c r="B181" s="194"/>
      <c r="C181" s="194"/>
      <c r="D181" s="194"/>
      <c r="E181" s="194"/>
      <c r="F181" s="194"/>
      <c r="G181" s="194"/>
      <c r="H181" s="194"/>
      <c r="I181" s="194"/>
      <c r="J181" s="194"/>
      <c r="K181" s="194"/>
      <c r="L181" s="194"/>
      <c r="M181" s="194"/>
      <c r="N181" s="194"/>
      <c r="O181" s="194"/>
      <c r="P181" s="194"/>
      <c r="Q181" s="194"/>
      <c r="R181" s="194"/>
      <c r="S181" s="194"/>
      <c r="T181" s="194"/>
      <c r="U181" s="194"/>
      <c r="V181" s="194"/>
      <c r="W181" s="194"/>
      <c r="X181" s="194"/>
      <c r="Y181" s="194"/>
      <c r="Z181" s="194"/>
    </row>
    <row r="182" ht="12.0" customHeight="1">
      <c r="A182" s="194"/>
      <c r="B182" s="194"/>
      <c r="C182" s="194"/>
      <c r="D182" s="194"/>
      <c r="E182" s="194"/>
      <c r="F182" s="194"/>
      <c r="G182" s="194"/>
      <c r="H182" s="194"/>
      <c r="I182" s="194"/>
      <c r="J182" s="194"/>
      <c r="K182" s="194"/>
      <c r="L182" s="194"/>
      <c r="M182" s="194"/>
      <c r="N182" s="194"/>
      <c r="O182" s="194"/>
      <c r="P182" s="194"/>
      <c r="Q182" s="194"/>
      <c r="R182" s="194"/>
      <c r="S182" s="194"/>
      <c r="T182" s="194"/>
      <c r="U182" s="194"/>
      <c r="V182" s="194"/>
      <c r="W182" s="194"/>
      <c r="X182" s="194"/>
      <c r="Y182" s="194"/>
      <c r="Z182" s="194"/>
    </row>
    <row r="183" ht="12.0" customHeight="1">
      <c r="A183" s="194"/>
      <c r="B183" s="194"/>
      <c r="C183" s="194"/>
      <c r="D183" s="194"/>
      <c r="E183" s="194"/>
      <c r="F183" s="194"/>
      <c r="G183" s="194"/>
      <c r="H183" s="194"/>
      <c r="I183" s="194"/>
      <c r="J183" s="194"/>
      <c r="K183" s="194"/>
      <c r="L183" s="194"/>
      <c r="M183" s="194"/>
      <c r="N183" s="194"/>
      <c r="O183" s="194"/>
      <c r="P183" s="194"/>
      <c r="Q183" s="194"/>
      <c r="R183" s="194"/>
      <c r="S183" s="194"/>
      <c r="T183" s="194"/>
      <c r="U183" s="194"/>
      <c r="V183" s="194"/>
      <c r="W183" s="194"/>
      <c r="X183" s="194"/>
      <c r="Y183" s="194"/>
      <c r="Z183" s="194"/>
    </row>
    <row r="184" ht="12.0" customHeight="1">
      <c r="A184" s="194"/>
      <c r="B184" s="194"/>
      <c r="C184" s="194"/>
      <c r="D184" s="194"/>
      <c r="E184" s="194"/>
      <c r="F184" s="194"/>
      <c r="G184" s="194"/>
      <c r="H184" s="194"/>
      <c r="I184" s="194"/>
      <c r="J184" s="194"/>
      <c r="K184" s="194"/>
      <c r="L184" s="194"/>
      <c r="M184" s="194"/>
      <c r="N184" s="194"/>
      <c r="O184" s="194"/>
      <c r="P184" s="194"/>
      <c r="Q184" s="194"/>
      <c r="R184" s="194"/>
      <c r="S184" s="194"/>
      <c r="T184" s="194"/>
      <c r="U184" s="194"/>
      <c r="V184" s="194"/>
      <c r="W184" s="194"/>
      <c r="X184" s="194"/>
      <c r="Y184" s="194"/>
      <c r="Z184" s="194"/>
    </row>
    <row r="185" ht="12.0" customHeight="1">
      <c r="A185" s="194"/>
      <c r="B185" s="194"/>
      <c r="C185" s="194"/>
      <c r="D185" s="194"/>
      <c r="E185" s="194"/>
      <c r="F185" s="194"/>
      <c r="G185" s="194"/>
      <c r="H185" s="194"/>
      <c r="I185" s="194"/>
      <c r="J185" s="194"/>
      <c r="K185" s="194"/>
      <c r="L185" s="194"/>
      <c r="M185" s="194"/>
      <c r="N185" s="194"/>
      <c r="O185" s="194"/>
      <c r="P185" s="194"/>
      <c r="Q185" s="194"/>
      <c r="R185" s="194"/>
      <c r="S185" s="194"/>
      <c r="T185" s="194"/>
      <c r="U185" s="194"/>
      <c r="V185" s="194"/>
      <c r="W185" s="194"/>
      <c r="X185" s="194"/>
      <c r="Y185" s="194"/>
      <c r="Z185" s="194"/>
    </row>
    <row r="186" ht="12.0" customHeight="1">
      <c r="A186" s="194"/>
      <c r="B186" s="194"/>
      <c r="C186" s="194"/>
      <c r="D186" s="194"/>
      <c r="E186" s="194"/>
      <c r="F186" s="194"/>
      <c r="G186" s="194"/>
      <c r="H186" s="194"/>
      <c r="I186" s="194"/>
      <c r="J186" s="194"/>
      <c r="K186" s="194"/>
      <c r="L186" s="194"/>
      <c r="M186" s="194"/>
      <c r="N186" s="194"/>
      <c r="O186" s="194"/>
      <c r="P186" s="194"/>
      <c r="Q186" s="194"/>
      <c r="R186" s="194"/>
      <c r="S186" s="194"/>
      <c r="T186" s="194"/>
      <c r="U186" s="194"/>
      <c r="V186" s="194"/>
      <c r="W186" s="194"/>
      <c r="X186" s="194"/>
      <c r="Y186" s="194"/>
      <c r="Z186" s="194"/>
    </row>
    <row r="187" ht="12.0" customHeight="1">
      <c r="A187" s="194"/>
      <c r="B187" s="194"/>
      <c r="C187" s="194"/>
      <c r="D187" s="194"/>
      <c r="E187" s="194"/>
      <c r="F187" s="194"/>
      <c r="G187" s="194"/>
      <c r="H187" s="194"/>
      <c r="I187" s="194"/>
      <c r="J187" s="194"/>
      <c r="K187" s="194"/>
      <c r="L187" s="194"/>
      <c r="M187" s="194"/>
      <c r="N187" s="194"/>
      <c r="O187" s="194"/>
      <c r="P187" s="194"/>
      <c r="Q187" s="194"/>
      <c r="R187" s="194"/>
      <c r="S187" s="194"/>
      <c r="T187" s="194"/>
      <c r="U187" s="194"/>
      <c r="V187" s="194"/>
      <c r="W187" s="194"/>
      <c r="X187" s="194"/>
      <c r="Y187" s="194"/>
      <c r="Z187" s="194"/>
    </row>
    <row r="188" ht="12.0" customHeight="1">
      <c r="A188" s="194"/>
      <c r="B188" s="194"/>
      <c r="C188" s="194"/>
      <c r="D188" s="194"/>
      <c r="E188" s="194"/>
      <c r="F188" s="194"/>
      <c r="G188" s="194"/>
      <c r="H188" s="194"/>
      <c r="I188" s="194"/>
      <c r="J188" s="194"/>
      <c r="K188" s="194"/>
      <c r="L188" s="194"/>
      <c r="M188" s="194"/>
      <c r="N188" s="194"/>
      <c r="O188" s="194"/>
      <c r="P188" s="194"/>
      <c r="Q188" s="194"/>
      <c r="R188" s="194"/>
      <c r="S188" s="194"/>
      <c r="T188" s="194"/>
      <c r="U188" s="194"/>
      <c r="V188" s="194"/>
      <c r="W188" s="194"/>
      <c r="X188" s="194"/>
      <c r="Y188" s="194"/>
      <c r="Z188" s="194"/>
    </row>
    <row r="189" ht="12.0" customHeight="1">
      <c r="A189" s="194"/>
      <c r="B189" s="194"/>
      <c r="C189" s="194"/>
      <c r="D189" s="194"/>
      <c r="E189" s="194"/>
      <c r="F189" s="194"/>
      <c r="G189" s="194"/>
      <c r="H189" s="194"/>
      <c r="I189" s="194"/>
      <c r="J189" s="194"/>
      <c r="K189" s="194"/>
      <c r="L189" s="194"/>
      <c r="M189" s="194"/>
      <c r="N189" s="194"/>
      <c r="O189" s="194"/>
      <c r="P189" s="194"/>
      <c r="Q189" s="194"/>
      <c r="R189" s="194"/>
      <c r="S189" s="194"/>
      <c r="T189" s="194"/>
      <c r="U189" s="194"/>
      <c r="V189" s="194"/>
      <c r="W189" s="194"/>
      <c r="X189" s="194"/>
      <c r="Y189" s="194"/>
      <c r="Z189" s="194"/>
    </row>
    <row r="190" ht="12.0" customHeight="1">
      <c r="A190" s="194"/>
      <c r="B190" s="194"/>
      <c r="C190" s="194"/>
      <c r="D190" s="194"/>
      <c r="E190" s="194"/>
      <c r="F190" s="194"/>
      <c r="G190" s="194"/>
      <c r="H190" s="194"/>
      <c r="I190" s="194"/>
      <c r="J190" s="194"/>
      <c r="K190" s="194"/>
      <c r="L190" s="194"/>
      <c r="M190" s="194"/>
      <c r="N190" s="194"/>
      <c r="O190" s="194"/>
      <c r="P190" s="194"/>
      <c r="Q190" s="194"/>
      <c r="R190" s="194"/>
      <c r="S190" s="194"/>
      <c r="T190" s="194"/>
      <c r="U190" s="194"/>
      <c r="V190" s="194"/>
      <c r="W190" s="194"/>
      <c r="X190" s="194"/>
      <c r="Y190" s="194"/>
      <c r="Z190" s="194"/>
    </row>
    <row r="191" ht="12.0" customHeight="1">
      <c r="A191" s="194"/>
      <c r="B191" s="194"/>
      <c r="C191" s="194"/>
      <c r="D191" s="194"/>
      <c r="E191" s="194"/>
      <c r="F191" s="194"/>
      <c r="G191" s="194"/>
      <c r="H191" s="194"/>
      <c r="I191" s="194"/>
      <c r="J191" s="194"/>
      <c r="K191" s="194"/>
      <c r="L191" s="194"/>
      <c r="M191" s="194"/>
      <c r="N191" s="194"/>
      <c r="O191" s="194"/>
      <c r="P191" s="194"/>
      <c r="Q191" s="194"/>
      <c r="R191" s="194"/>
      <c r="S191" s="194"/>
      <c r="T191" s="194"/>
      <c r="U191" s="194"/>
      <c r="V191" s="194"/>
      <c r="W191" s="194"/>
      <c r="X191" s="194"/>
      <c r="Y191" s="194"/>
      <c r="Z191" s="194"/>
    </row>
    <row r="192" ht="12.0" customHeight="1">
      <c r="A192" s="194"/>
      <c r="B192" s="194"/>
      <c r="C192" s="194"/>
      <c r="D192" s="194"/>
      <c r="E192" s="194"/>
      <c r="F192" s="194"/>
      <c r="G192" s="194"/>
      <c r="H192" s="194"/>
      <c r="I192" s="194"/>
      <c r="J192" s="194"/>
      <c r="K192" s="194"/>
      <c r="L192" s="194"/>
      <c r="M192" s="194"/>
      <c r="N192" s="194"/>
      <c r="O192" s="194"/>
      <c r="P192" s="194"/>
      <c r="Q192" s="194"/>
      <c r="R192" s="194"/>
      <c r="S192" s="194"/>
      <c r="T192" s="194"/>
      <c r="U192" s="194"/>
      <c r="V192" s="194"/>
      <c r="W192" s="194"/>
      <c r="X192" s="194"/>
      <c r="Y192" s="194"/>
      <c r="Z192" s="194"/>
    </row>
    <row r="193" ht="12.0" customHeight="1">
      <c r="A193" s="194"/>
      <c r="B193" s="194"/>
      <c r="C193" s="194"/>
      <c r="D193" s="194"/>
      <c r="E193" s="194"/>
      <c r="F193" s="194"/>
      <c r="G193" s="194"/>
      <c r="H193" s="194"/>
      <c r="I193" s="194"/>
      <c r="J193" s="194"/>
      <c r="K193" s="194"/>
      <c r="L193" s="194"/>
      <c r="M193" s="194"/>
      <c r="N193" s="194"/>
      <c r="O193" s="194"/>
      <c r="P193" s="194"/>
      <c r="Q193" s="194"/>
      <c r="R193" s="194"/>
      <c r="S193" s="194"/>
      <c r="T193" s="194"/>
      <c r="U193" s="194"/>
      <c r="V193" s="194"/>
      <c r="W193" s="194"/>
      <c r="X193" s="194"/>
      <c r="Y193" s="194"/>
      <c r="Z193" s="194"/>
    </row>
    <row r="194" ht="12.0" customHeight="1">
      <c r="A194" s="194"/>
      <c r="B194" s="194"/>
      <c r="C194" s="194"/>
      <c r="D194" s="194"/>
      <c r="E194" s="194"/>
      <c r="F194" s="194"/>
      <c r="G194" s="194"/>
      <c r="H194" s="194"/>
      <c r="I194" s="194"/>
      <c r="J194" s="194"/>
      <c r="K194" s="194"/>
      <c r="L194" s="194"/>
      <c r="M194" s="194"/>
      <c r="N194" s="194"/>
      <c r="O194" s="194"/>
      <c r="P194" s="194"/>
      <c r="Q194" s="194"/>
      <c r="R194" s="194"/>
      <c r="S194" s="194"/>
      <c r="T194" s="194"/>
      <c r="U194" s="194"/>
      <c r="V194" s="194"/>
      <c r="W194" s="194"/>
      <c r="X194" s="194"/>
      <c r="Y194" s="194"/>
      <c r="Z194" s="194"/>
    </row>
    <row r="195" ht="12.0" customHeight="1">
      <c r="A195" s="194"/>
      <c r="B195" s="194"/>
      <c r="C195" s="194"/>
      <c r="D195" s="194"/>
      <c r="E195" s="194"/>
      <c r="F195" s="194"/>
      <c r="G195" s="194"/>
      <c r="H195" s="194"/>
      <c r="I195" s="194"/>
      <c r="J195" s="194"/>
      <c r="K195" s="194"/>
      <c r="L195" s="194"/>
      <c r="M195" s="194"/>
      <c r="N195" s="194"/>
      <c r="O195" s="194"/>
      <c r="P195" s="194"/>
      <c r="Q195" s="194"/>
      <c r="R195" s="194"/>
      <c r="S195" s="194"/>
      <c r="T195" s="194"/>
      <c r="U195" s="194"/>
      <c r="V195" s="194"/>
      <c r="W195" s="194"/>
      <c r="X195" s="194"/>
      <c r="Y195" s="194"/>
      <c r="Z195" s="194"/>
    </row>
    <row r="196" ht="12.0" customHeight="1">
      <c r="A196" s="194"/>
      <c r="B196" s="194"/>
      <c r="C196" s="194"/>
      <c r="D196" s="194"/>
      <c r="E196" s="194"/>
      <c r="F196" s="194"/>
      <c r="G196" s="194"/>
      <c r="H196" s="194"/>
      <c r="I196" s="194"/>
      <c r="J196" s="194"/>
      <c r="K196" s="194"/>
      <c r="L196" s="194"/>
      <c r="M196" s="194"/>
      <c r="N196" s="194"/>
      <c r="O196" s="194"/>
      <c r="P196" s="194"/>
      <c r="Q196" s="194"/>
      <c r="R196" s="194"/>
      <c r="S196" s="194"/>
      <c r="T196" s="194"/>
      <c r="U196" s="194"/>
      <c r="V196" s="194"/>
      <c r="W196" s="194"/>
      <c r="X196" s="194"/>
      <c r="Y196" s="194"/>
      <c r="Z196" s="194"/>
    </row>
    <row r="197" ht="12.0" customHeight="1">
      <c r="A197" s="194"/>
      <c r="B197" s="194"/>
      <c r="C197" s="194"/>
      <c r="D197" s="194"/>
      <c r="E197" s="194"/>
      <c r="F197" s="194"/>
      <c r="G197" s="194"/>
      <c r="H197" s="194"/>
      <c r="I197" s="194"/>
      <c r="J197" s="194"/>
      <c r="K197" s="194"/>
      <c r="L197" s="194"/>
      <c r="M197" s="194"/>
      <c r="N197" s="194"/>
      <c r="O197" s="194"/>
      <c r="P197" s="194"/>
      <c r="Q197" s="194"/>
      <c r="R197" s="194"/>
      <c r="S197" s="194"/>
      <c r="T197" s="194"/>
      <c r="U197" s="194"/>
      <c r="V197" s="194"/>
      <c r="W197" s="194"/>
      <c r="X197" s="194"/>
      <c r="Y197" s="194"/>
      <c r="Z197" s="194"/>
    </row>
    <row r="198" ht="12.0" customHeight="1">
      <c r="A198" s="194"/>
      <c r="B198" s="194"/>
      <c r="C198" s="194"/>
      <c r="D198" s="194"/>
      <c r="E198" s="194"/>
      <c r="F198" s="194"/>
      <c r="G198" s="194"/>
      <c r="H198" s="194"/>
      <c r="I198" s="194"/>
      <c r="J198" s="194"/>
      <c r="K198" s="194"/>
      <c r="L198" s="194"/>
      <c r="M198" s="194"/>
      <c r="N198" s="194"/>
      <c r="O198" s="194"/>
      <c r="P198" s="194"/>
      <c r="Q198" s="194"/>
      <c r="R198" s="194"/>
      <c r="S198" s="194"/>
      <c r="T198" s="194"/>
      <c r="U198" s="194"/>
      <c r="V198" s="194"/>
      <c r="W198" s="194"/>
      <c r="X198" s="194"/>
      <c r="Y198" s="194"/>
      <c r="Z198" s="194"/>
    </row>
    <row r="199" ht="12.0" customHeight="1">
      <c r="A199" s="194"/>
      <c r="B199" s="194"/>
      <c r="C199" s="194"/>
      <c r="D199" s="194"/>
      <c r="E199" s="194"/>
      <c r="F199" s="194"/>
      <c r="G199" s="194"/>
      <c r="H199" s="194"/>
      <c r="I199" s="194"/>
      <c r="J199" s="194"/>
      <c r="K199" s="194"/>
      <c r="L199" s="194"/>
      <c r="M199" s="194"/>
      <c r="N199" s="194"/>
      <c r="O199" s="194"/>
      <c r="P199" s="194"/>
      <c r="Q199" s="194"/>
      <c r="R199" s="194"/>
      <c r="S199" s="194"/>
      <c r="T199" s="194"/>
      <c r="U199" s="194"/>
      <c r="V199" s="194"/>
      <c r="W199" s="194"/>
      <c r="X199" s="194"/>
      <c r="Y199" s="194"/>
      <c r="Z199" s="194"/>
    </row>
    <row r="200" ht="12.0" customHeight="1">
      <c r="A200" s="194"/>
      <c r="B200" s="194"/>
      <c r="C200" s="194"/>
      <c r="D200" s="194"/>
      <c r="E200" s="194"/>
      <c r="F200" s="194"/>
      <c r="G200" s="194"/>
      <c r="H200" s="194"/>
      <c r="I200" s="194"/>
      <c r="J200" s="194"/>
      <c r="K200" s="194"/>
      <c r="L200" s="194"/>
      <c r="M200" s="194"/>
      <c r="N200" s="194"/>
      <c r="O200" s="194"/>
      <c r="P200" s="194"/>
      <c r="Q200" s="194"/>
      <c r="R200" s="194"/>
      <c r="S200" s="194"/>
      <c r="T200" s="194"/>
      <c r="U200" s="194"/>
      <c r="V200" s="194"/>
      <c r="W200" s="194"/>
      <c r="X200" s="194"/>
      <c r="Y200" s="194"/>
      <c r="Z200" s="194"/>
    </row>
    <row r="201" ht="12.0" customHeight="1">
      <c r="A201" s="194"/>
      <c r="B201" s="194"/>
      <c r="C201" s="194"/>
      <c r="D201" s="194"/>
      <c r="E201" s="194"/>
      <c r="F201" s="194"/>
      <c r="G201" s="194"/>
      <c r="H201" s="194"/>
      <c r="I201" s="194"/>
      <c r="J201" s="194"/>
      <c r="K201" s="194"/>
      <c r="L201" s="194"/>
      <c r="M201" s="194"/>
      <c r="N201" s="194"/>
      <c r="O201" s="194"/>
      <c r="P201" s="194"/>
      <c r="Q201" s="194"/>
      <c r="R201" s="194"/>
      <c r="S201" s="194"/>
      <c r="T201" s="194"/>
      <c r="U201" s="194"/>
      <c r="V201" s="194"/>
      <c r="W201" s="194"/>
      <c r="X201" s="194"/>
      <c r="Y201" s="194"/>
      <c r="Z201" s="194"/>
    </row>
    <row r="202" ht="12.0" customHeight="1">
      <c r="A202" s="194"/>
      <c r="B202" s="194"/>
      <c r="C202" s="194"/>
      <c r="D202" s="194"/>
      <c r="E202" s="194"/>
      <c r="F202" s="194"/>
      <c r="G202" s="194"/>
      <c r="H202" s="194"/>
      <c r="I202" s="194"/>
      <c r="J202" s="194"/>
      <c r="K202" s="194"/>
      <c r="L202" s="194"/>
      <c r="M202" s="194"/>
      <c r="N202" s="194"/>
      <c r="O202" s="194"/>
      <c r="P202" s="194"/>
      <c r="Q202" s="194"/>
      <c r="R202" s="194"/>
      <c r="S202" s="194"/>
      <c r="T202" s="194"/>
      <c r="U202" s="194"/>
      <c r="V202" s="194"/>
      <c r="W202" s="194"/>
      <c r="X202" s="194"/>
      <c r="Y202" s="194"/>
      <c r="Z202" s="194"/>
    </row>
    <row r="203" ht="12.0" customHeight="1">
      <c r="A203" s="194"/>
      <c r="B203" s="194"/>
      <c r="C203" s="194"/>
      <c r="D203" s="194"/>
      <c r="E203" s="194"/>
      <c r="F203" s="194"/>
      <c r="G203" s="194"/>
      <c r="H203" s="194"/>
      <c r="I203" s="194"/>
      <c r="J203" s="194"/>
      <c r="K203" s="194"/>
      <c r="L203" s="194"/>
      <c r="M203" s="194"/>
      <c r="N203" s="194"/>
      <c r="O203" s="194"/>
      <c r="P203" s="194"/>
      <c r="Q203" s="194"/>
      <c r="R203" s="194"/>
      <c r="S203" s="194"/>
      <c r="T203" s="194"/>
      <c r="U203" s="194"/>
      <c r="V203" s="194"/>
      <c r="W203" s="194"/>
      <c r="X203" s="194"/>
      <c r="Y203" s="194"/>
      <c r="Z203" s="194"/>
    </row>
    <row r="204" ht="12.0" customHeight="1">
      <c r="A204" s="194"/>
      <c r="B204" s="194"/>
      <c r="C204" s="194"/>
      <c r="D204" s="194"/>
      <c r="E204" s="194"/>
      <c r="F204" s="194"/>
      <c r="G204" s="194"/>
      <c r="H204" s="194"/>
      <c r="I204" s="194"/>
      <c r="J204" s="194"/>
      <c r="K204" s="194"/>
      <c r="L204" s="194"/>
      <c r="M204" s="194"/>
      <c r="N204" s="194"/>
      <c r="O204" s="194"/>
      <c r="P204" s="194"/>
      <c r="Q204" s="194"/>
      <c r="R204" s="194"/>
      <c r="S204" s="194"/>
      <c r="T204" s="194"/>
      <c r="U204" s="194"/>
      <c r="V204" s="194"/>
      <c r="W204" s="194"/>
      <c r="X204" s="194"/>
      <c r="Y204" s="194"/>
      <c r="Z204" s="194"/>
    </row>
    <row r="205" ht="12.0" customHeight="1">
      <c r="A205" s="194"/>
      <c r="B205" s="194"/>
      <c r="C205" s="194"/>
      <c r="D205" s="194"/>
      <c r="E205" s="194"/>
      <c r="F205" s="194"/>
      <c r="G205" s="194"/>
      <c r="H205" s="194"/>
      <c r="I205" s="194"/>
      <c r="J205" s="194"/>
      <c r="K205" s="194"/>
      <c r="L205" s="194"/>
      <c r="M205" s="194"/>
      <c r="N205" s="194"/>
      <c r="O205" s="194"/>
      <c r="P205" s="194"/>
      <c r="Q205" s="194"/>
      <c r="R205" s="194"/>
      <c r="S205" s="194"/>
      <c r="T205" s="194"/>
      <c r="U205" s="194"/>
      <c r="V205" s="194"/>
      <c r="W205" s="194"/>
      <c r="X205" s="194"/>
      <c r="Y205" s="194"/>
      <c r="Z205" s="194"/>
    </row>
    <row r="206" ht="12.0" customHeight="1">
      <c r="A206" s="194"/>
      <c r="B206" s="194"/>
      <c r="C206" s="194"/>
      <c r="D206" s="194"/>
      <c r="E206" s="194"/>
      <c r="F206" s="194"/>
      <c r="G206" s="194"/>
      <c r="H206" s="194"/>
      <c r="I206" s="194"/>
      <c r="J206" s="194"/>
      <c r="K206" s="194"/>
      <c r="L206" s="194"/>
      <c r="M206" s="194"/>
      <c r="N206" s="194"/>
      <c r="O206" s="194"/>
      <c r="P206" s="194"/>
      <c r="Q206" s="194"/>
      <c r="R206" s="194"/>
      <c r="S206" s="194"/>
      <c r="T206" s="194"/>
      <c r="U206" s="194"/>
      <c r="V206" s="194"/>
      <c r="W206" s="194"/>
      <c r="X206" s="194"/>
      <c r="Y206" s="194"/>
      <c r="Z206" s="194"/>
    </row>
    <row r="207" ht="12.0" customHeight="1">
      <c r="A207" s="194"/>
      <c r="B207" s="194"/>
      <c r="C207" s="194"/>
      <c r="D207" s="194"/>
      <c r="E207" s="194"/>
      <c r="F207" s="194"/>
      <c r="G207" s="194"/>
      <c r="H207" s="194"/>
      <c r="I207" s="194"/>
      <c r="J207" s="194"/>
      <c r="K207" s="194"/>
      <c r="L207" s="194"/>
      <c r="M207" s="194"/>
      <c r="N207" s="194"/>
      <c r="O207" s="194"/>
      <c r="P207" s="194"/>
      <c r="Q207" s="194"/>
      <c r="R207" s="194"/>
      <c r="S207" s="194"/>
      <c r="T207" s="194"/>
      <c r="U207" s="194"/>
      <c r="V207" s="194"/>
      <c r="W207" s="194"/>
      <c r="X207" s="194"/>
      <c r="Y207" s="194"/>
      <c r="Z207" s="194"/>
    </row>
    <row r="208" ht="12.0" customHeight="1">
      <c r="A208" s="194"/>
      <c r="B208" s="194"/>
      <c r="C208" s="194"/>
      <c r="D208" s="194"/>
      <c r="E208" s="194"/>
      <c r="F208" s="194"/>
      <c r="G208" s="194"/>
      <c r="H208" s="194"/>
      <c r="I208" s="194"/>
      <c r="J208" s="194"/>
      <c r="K208" s="194"/>
      <c r="L208" s="194"/>
      <c r="M208" s="194"/>
      <c r="N208" s="194"/>
      <c r="O208" s="194"/>
      <c r="P208" s="194"/>
      <c r="Q208" s="194"/>
      <c r="R208" s="194"/>
      <c r="S208" s="194"/>
      <c r="T208" s="194"/>
      <c r="U208" s="194"/>
      <c r="V208" s="194"/>
      <c r="W208" s="194"/>
      <c r="X208" s="194"/>
      <c r="Y208" s="194"/>
      <c r="Z208" s="194"/>
    </row>
    <row r="209" ht="12.0" customHeight="1">
      <c r="A209" s="194"/>
      <c r="B209" s="194"/>
      <c r="C209" s="194"/>
      <c r="D209" s="194"/>
      <c r="E209" s="194"/>
      <c r="F209" s="194"/>
      <c r="G209" s="194"/>
      <c r="H209" s="194"/>
      <c r="I209" s="194"/>
      <c r="J209" s="194"/>
      <c r="K209" s="194"/>
      <c r="L209" s="194"/>
      <c r="M209" s="194"/>
      <c r="N209" s="194"/>
      <c r="O209" s="194"/>
      <c r="P209" s="194"/>
      <c r="Q209" s="194"/>
      <c r="R209" s="194"/>
      <c r="S209" s="194"/>
      <c r="T209" s="194"/>
      <c r="U209" s="194"/>
      <c r="V209" s="194"/>
      <c r="W209" s="194"/>
      <c r="X209" s="194"/>
      <c r="Y209" s="194"/>
      <c r="Z209" s="194"/>
    </row>
    <row r="210" ht="12.0" customHeight="1">
      <c r="A210" s="194"/>
      <c r="B210" s="194"/>
      <c r="C210" s="194"/>
      <c r="D210" s="194"/>
      <c r="E210" s="194"/>
      <c r="F210" s="194"/>
      <c r="G210" s="194"/>
      <c r="H210" s="194"/>
      <c r="I210" s="194"/>
      <c r="J210" s="194"/>
      <c r="K210" s="194"/>
      <c r="L210" s="194"/>
      <c r="M210" s="194"/>
      <c r="N210" s="194"/>
      <c r="O210" s="194"/>
      <c r="P210" s="194"/>
      <c r="Q210" s="194"/>
      <c r="R210" s="194"/>
      <c r="S210" s="194"/>
      <c r="T210" s="194"/>
      <c r="U210" s="194"/>
      <c r="V210" s="194"/>
      <c r="W210" s="194"/>
      <c r="X210" s="194"/>
      <c r="Y210" s="194"/>
      <c r="Z210" s="194"/>
    </row>
    <row r="211" ht="12.0" customHeight="1">
      <c r="A211" s="194"/>
      <c r="B211" s="194"/>
      <c r="C211" s="194"/>
      <c r="D211" s="194"/>
      <c r="E211" s="194"/>
      <c r="F211" s="194"/>
      <c r="G211" s="194"/>
      <c r="H211" s="194"/>
      <c r="I211" s="194"/>
      <c r="J211" s="194"/>
      <c r="K211" s="194"/>
      <c r="L211" s="194"/>
      <c r="M211" s="194"/>
      <c r="N211" s="194"/>
      <c r="O211" s="194"/>
      <c r="P211" s="194"/>
      <c r="Q211" s="194"/>
      <c r="R211" s="194"/>
      <c r="S211" s="194"/>
      <c r="T211" s="194"/>
      <c r="U211" s="194"/>
      <c r="V211" s="194"/>
      <c r="W211" s="194"/>
      <c r="X211" s="194"/>
      <c r="Y211" s="194"/>
      <c r="Z211" s="194"/>
    </row>
    <row r="212" ht="12.0" customHeight="1">
      <c r="A212" s="194"/>
      <c r="B212" s="194"/>
      <c r="C212" s="194"/>
      <c r="D212" s="194"/>
      <c r="E212" s="194"/>
      <c r="F212" s="194"/>
      <c r="G212" s="194"/>
      <c r="H212" s="194"/>
      <c r="I212" s="194"/>
      <c r="J212" s="194"/>
      <c r="K212" s="194"/>
      <c r="L212" s="194"/>
      <c r="M212" s="194"/>
      <c r="N212" s="194"/>
      <c r="O212" s="194"/>
      <c r="P212" s="194"/>
      <c r="Q212" s="194"/>
      <c r="R212" s="194"/>
      <c r="S212" s="194"/>
      <c r="T212" s="194"/>
      <c r="U212" s="194"/>
      <c r="V212" s="194"/>
      <c r="W212" s="194"/>
      <c r="X212" s="194"/>
      <c r="Y212" s="194"/>
      <c r="Z212" s="194"/>
    </row>
    <row r="213" ht="12.0" customHeight="1">
      <c r="A213" s="194"/>
      <c r="B213" s="194"/>
      <c r="C213" s="194"/>
      <c r="D213" s="194"/>
      <c r="E213" s="194"/>
      <c r="F213" s="194"/>
      <c r="G213" s="194"/>
      <c r="H213" s="194"/>
      <c r="I213" s="194"/>
      <c r="J213" s="194"/>
      <c r="K213" s="194"/>
      <c r="L213" s="194"/>
      <c r="M213" s="194"/>
      <c r="N213" s="194"/>
      <c r="O213" s="194"/>
      <c r="P213" s="194"/>
      <c r="Q213" s="194"/>
      <c r="R213" s="194"/>
      <c r="S213" s="194"/>
      <c r="T213" s="194"/>
      <c r="U213" s="194"/>
      <c r="V213" s="194"/>
      <c r="W213" s="194"/>
      <c r="X213" s="194"/>
      <c r="Y213" s="194"/>
      <c r="Z213" s="194"/>
    </row>
    <row r="214" ht="12.0" customHeight="1">
      <c r="A214" s="194"/>
      <c r="B214" s="194"/>
      <c r="C214" s="194"/>
      <c r="D214" s="194"/>
      <c r="E214" s="194"/>
      <c r="F214" s="194"/>
      <c r="G214" s="194"/>
      <c r="H214" s="194"/>
      <c r="I214" s="194"/>
      <c r="J214" s="194"/>
      <c r="K214" s="194"/>
      <c r="L214" s="194"/>
      <c r="M214" s="194"/>
      <c r="N214" s="194"/>
      <c r="O214" s="194"/>
      <c r="P214" s="194"/>
      <c r="Q214" s="194"/>
      <c r="R214" s="194"/>
      <c r="S214" s="194"/>
      <c r="T214" s="194"/>
      <c r="U214" s="194"/>
      <c r="V214" s="194"/>
      <c r="W214" s="194"/>
      <c r="X214" s="194"/>
      <c r="Y214" s="194"/>
      <c r="Z214" s="194"/>
    </row>
    <row r="215" ht="12.0" customHeight="1">
      <c r="A215" s="194"/>
      <c r="B215" s="194"/>
      <c r="C215" s="194"/>
      <c r="D215" s="194"/>
      <c r="E215" s="194"/>
      <c r="F215" s="194"/>
      <c r="G215" s="194"/>
      <c r="H215" s="194"/>
      <c r="I215" s="194"/>
      <c r="J215" s="194"/>
      <c r="K215" s="194"/>
      <c r="L215" s="194"/>
      <c r="M215" s="194"/>
      <c r="N215" s="194"/>
      <c r="O215" s="194"/>
      <c r="P215" s="194"/>
      <c r="Q215" s="194"/>
      <c r="R215" s="194"/>
      <c r="S215" s="194"/>
      <c r="T215" s="194"/>
      <c r="U215" s="194"/>
      <c r="V215" s="194"/>
      <c r="W215" s="194"/>
      <c r="X215" s="194"/>
      <c r="Y215" s="194"/>
      <c r="Z215" s="194"/>
    </row>
    <row r="216" ht="12.0" customHeight="1">
      <c r="A216" s="194"/>
      <c r="B216" s="194"/>
      <c r="C216" s="194"/>
      <c r="D216" s="194"/>
      <c r="E216" s="194"/>
      <c r="F216" s="194"/>
      <c r="G216" s="194"/>
      <c r="H216" s="194"/>
      <c r="I216" s="194"/>
      <c r="J216" s="194"/>
      <c r="K216" s="194"/>
      <c r="L216" s="194"/>
      <c r="M216" s="194"/>
      <c r="N216" s="194"/>
      <c r="O216" s="194"/>
      <c r="P216" s="194"/>
      <c r="Q216" s="194"/>
      <c r="R216" s="194"/>
      <c r="S216" s="194"/>
      <c r="T216" s="194"/>
      <c r="U216" s="194"/>
      <c r="V216" s="194"/>
      <c r="W216" s="194"/>
      <c r="X216" s="194"/>
      <c r="Y216" s="194"/>
      <c r="Z216" s="194"/>
    </row>
    <row r="217" ht="12.0" customHeight="1">
      <c r="A217" s="194"/>
      <c r="B217" s="194"/>
      <c r="C217" s="194"/>
      <c r="D217" s="194"/>
      <c r="E217" s="194"/>
      <c r="F217" s="194"/>
      <c r="G217" s="194"/>
      <c r="H217" s="194"/>
      <c r="I217" s="194"/>
      <c r="J217" s="194"/>
      <c r="K217" s="194"/>
      <c r="L217" s="194"/>
      <c r="M217" s="194"/>
      <c r="N217" s="194"/>
      <c r="O217" s="194"/>
      <c r="P217" s="194"/>
      <c r="Q217" s="194"/>
      <c r="R217" s="194"/>
      <c r="S217" s="194"/>
      <c r="T217" s="194"/>
      <c r="U217" s="194"/>
      <c r="V217" s="194"/>
      <c r="W217" s="194"/>
      <c r="X217" s="194"/>
      <c r="Y217" s="194"/>
      <c r="Z217" s="194"/>
    </row>
    <row r="218" ht="12.0" customHeight="1">
      <c r="A218" s="194"/>
      <c r="B218" s="194"/>
      <c r="C218" s="194"/>
      <c r="D218" s="194"/>
      <c r="E218" s="194"/>
      <c r="F218" s="194"/>
      <c r="G218" s="194"/>
      <c r="H218" s="194"/>
      <c r="I218" s="194"/>
      <c r="J218" s="194"/>
      <c r="K218" s="194"/>
      <c r="L218" s="194"/>
      <c r="M218" s="194"/>
      <c r="N218" s="194"/>
      <c r="O218" s="194"/>
      <c r="P218" s="194"/>
      <c r="Q218" s="194"/>
      <c r="R218" s="194"/>
      <c r="S218" s="194"/>
      <c r="T218" s="194"/>
      <c r="U218" s="194"/>
      <c r="V218" s="194"/>
      <c r="W218" s="194"/>
      <c r="X218" s="194"/>
      <c r="Y218" s="194"/>
      <c r="Z218" s="194"/>
    </row>
    <row r="219" ht="12.0" customHeight="1">
      <c r="A219" s="194"/>
      <c r="B219" s="194"/>
      <c r="C219" s="194"/>
      <c r="D219" s="194"/>
      <c r="E219" s="194"/>
      <c r="F219" s="194"/>
      <c r="G219" s="194"/>
      <c r="H219" s="194"/>
      <c r="I219" s="194"/>
      <c r="J219" s="194"/>
      <c r="K219" s="194"/>
      <c r="L219" s="194"/>
      <c r="M219" s="194"/>
      <c r="N219" s="194"/>
      <c r="O219" s="194"/>
      <c r="P219" s="194"/>
      <c r="Q219" s="194"/>
      <c r="R219" s="194"/>
      <c r="S219" s="194"/>
      <c r="T219" s="194"/>
      <c r="U219" s="194"/>
      <c r="V219" s="194"/>
      <c r="W219" s="194"/>
      <c r="X219" s="194"/>
      <c r="Y219" s="194"/>
      <c r="Z219" s="194"/>
    </row>
    <row r="220" ht="12.0" customHeight="1">
      <c r="A220" s="194"/>
      <c r="B220" s="194"/>
      <c r="C220" s="194"/>
      <c r="D220" s="194"/>
      <c r="E220" s="194"/>
      <c r="F220" s="194"/>
      <c r="G220" s="194"/>
      <c r="H220" s="194"/>
      <c r="I220" s="194"/>
      <c r="J220" s="194"/>
      <c r="K220" s="194"/>
      <c r="L220" s="194"/>
      <c r="M220" s="194"/>
      <c r="N220" s="194"/>
      <c r="O220" s="194"/>
      <c r="P220" s="194"/>
      <c r="Q220" s="194"/>
      <c r="R220" s="194"/>
      <c r="S220" s="194"/>
      <c r="T220" s="194"/>
      <c r="U220" s="194"/>
      <c r="V220" s="194"/>
      <c r="W220" s="194"/>
      <c r="X220" s="194"/>
      <c r="Y220" s="194"/>
      <c r="Z220" s="194"/>
    </row>
    <row r="221" ht="12.0" customHeight="1">
      <c r="A221" s="194"/>
      <c r="B221" s="194"/>
      <c r="C221" s="194"/>
      <c r="D221" s="194"/>
      <c r="E221" s="194"/>
      <c r="F221" s="194"/>
      <c r="G221" s="194"/>
      <c r="H221" s="194"/>
      <c r="I221" s="194"/>
      <c r="J221" s="194"/>
      <c r="K221" s="194"/>
      <c r="L221" s="194"/>
      <c r="M221" s="194"/>
      <c r="N221" s="194"/>
      <c r="O221" s="194"/>
      <c r="P221" s="194"/>
      <c r="Q221" s="194"/>
      <c r="R221" s="194"/>
      <c r="S221" s="194"/>
      <c r="T221" s="194"/>
      <c r="U221" s="194"/>
      <c r="V221" s="194"/>
      <c r="W221" s="194"/>
      <c r="X221" s="194"/>
      <c r="Y221" s="194"/>
      <c r="Z221" s="194"/>
    </row>
    <row r="222" ht="12.0" customHeight="1">
      <c r="A222" s="194"/>
      <c r="B222" s="194"/>
      <c r="C222" s="194"/>
      <c r="D222" s="194"/>
      <c r="E222" s="194"/>
      <c r="F222" s="194"/>
      <c r="G222" s="194"/>
      <c r="H222" s="194"/>
      <c r="I222" s="194"/>
      <c r="J222" s="194"/>
      <c r="K222" s="194"/>
      <c r="L222" s="194"/>
      <c r="M222" s="194"/>
      <c r="N222" s="194"/>
      <c r="O222" s="194"/>
      <c r="P222" s="194"/>
      <c r="Q222" s="194"/>
      <c r="R222" s="194"/>
      <c r="S222" s="194"/>
      <c r="T222" s="194"/>
      <c r="U222" s="194"/>
      <c r="V222" s="194"/>
      <c r="W222" s="194"/>
      <c r="X222" s="194"/>
      <c r="Y222" s="194"/>
      <c r="Z222" s="194"/>
    </row>
    <row r="223" ht="12.0" customHeight="1">
      <c r="A223" s="194"/>
      <c r="B223" s="194"/>
      <c r="C223" s="194"/>
      <c r="D223" s="194"/>
      <c r="E223" s="194"/>
      <c r="F223" s="194"/>
      <c r="G223" s="194"/>
      <c r="H223" s="194"/>
      <c r="I223" s="194"/>
      <c r="J223" s="194"/>
      <c r="K223" s="194"/>
      <c r="L223" s="194"/>
      <c r="M223" s="194"/>
      <c r="N223" s="194"/>
      <c r="O223" s="194"/>
      <c r="P223" s="194"/>
      <c r="Q223" s="194"/>
      <c r="R223" s="194"/>
      <c r="S223" s="194"/>
      <c r="T223" s="194"/>
      <c r="U223" s="194"/>
      <c r="V223" s="194"/>
      <c r="W223" s="194"/>
      <c r="X223" s="194"/>
      <c r="Y223" s="194"/>
      <c r="Z223" s="194"/>
    </row>
    <row r="224" ht="12.0" customHeight="1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</row>
    <row r="225" ht="12.0" customHeight="1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</row>
    <row r="226" ht="12.0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</row>
    <row r="227" ht="12.0" customHeight="1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</row>
    <row r="228" ht="12.0" customHeight="1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</row>
    <row r="229" ht="12.0" customHeight="1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</row>
    <row r="230" ht="12.0" customHeight="1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</row>
    <row r="231" ht="12.0" customHeight="1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</row>
    <row r="232" ht="12.0" customHeight="1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</row>
    <row r="233" ht="12.0" customHeight="1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</row>
    <row r="234" ht="12.0" customHeight="1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</row>
    <row r="235" ht="12.0" customHeight="1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</row>
    <row r="236" ht="12.0" customHeight="1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</row>
    <row r="237" ht="12.0" customHeight="1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</row>
    <row r="238" ht="12.0" customHeight="1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</row>
    <row r="239" ht="12.0" customHeight="1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</row>
    <row r="240" ht="12.0" customHeight="1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</row>
    <row r="241" ht="12.0" customHeight="1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</row>
    <row r="242" ht="12.0" customHeight="1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</row>
    <row r="243" ht="12.0" customHeight="1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</row>
    <row r="244" ht="12.0" customHeight="1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</row>
    <row r="245" ht="12.0" customHeight="1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</row>
    <row r="246" ht="12.0" customHeight="1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</row>
    <row r="247" ht="12.0" customHeight="1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</row>
    <row r="248" ht="12.0" customHeight="1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</row>
    <row r="249" ht="12.0" customHeight="1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</row>
    <row r="250" ht="12.0" customHeight="1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</row>
    <row r="251" ht="12.0" customHeight="1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</row>
    <row r="252" ht="12.0" customHeight="1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</row>
    <row r="253" ht="12.0" customHeight="1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</row>
    <row r="254" ht="12.0" customHeight="1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</row>
    <row r="255" ht="12.0" customHeight="1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</row>
    <row r="256" ht="12.0" customHeight="1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</row>
    <row r="257" ht="12.0" customHeight="1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</row>
    <row r="258" ht="12.0" customHeight="1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</row>
    <row r="259" ht="12.0" customHeight="1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</row>
    <row r="260" ht="12.0" customHeight="1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</row>
    <row r="261" ht="12.0" customHeight="1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</row>
    <row r="262" ht="12.0" customHeight="1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</row>
    <row r="263" ht="12.0" customHeight="1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</row>
    <row r="264" ht="12.0" customHeight="1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</row>
    <row r="265" ht="12.0" customHeight="1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</row>
    <row r="266" ht="12.0" customHeight="1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</row>
    <row r="267" ht="12.0" customHeight="1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</row>
    <row r="268" ht="12.0" customHeight="1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</row>
    <row r="269" ht="12.0" customHeight="1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</row>
    <row r="270" ht="12.0" customHeight="1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</row>
    <row r="271" ht="12.0" customHeight="1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</row>
    <row r="272" ht="12.0" customHeight="1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</row>
    <row r="273" ht="12.0" customHeight="1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</row>
    <row r="274" ht="12.0" customHeight="1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</row>
    <row r="275" ht="12.0" customHeight="1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</row>
    <row r="276" ht="12.0" customHeight="1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</row>
    <row r="277" ht="12.0" customHeight="1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</row>
    <row r="278" ht="12.0" customHeight="1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</row>
    <row r="279" ht="12.0" customHeight="1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</row>
    <row r="280" ht="12.0" customHeight="1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</row>
    <row r="281" ht="12.0" customHeight="1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</row>
    <row r="282" ht="12.0" customHeight="1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</row>
    <row r="283" ht="12.0" customHeight="1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</row>
    <row r="284" ht="12.0" customHeight="1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</row>
    <row r="285" ht="12.0" customHeight="1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</row>
    <row r="286" ht="12.0" customHeight="1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</row>
    <row r="287" ht="12.0" customHeight="1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</row>
    <row r="288" ht="12.0" customHeight="1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</row>
    <row r="289" ht="12.0" customHeight="1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</row>
    <row r="290" ht="12.0" customHeight="1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</row>
    <row r="291" ht="12.0" customHeight="1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</row>
    <row r="292" ht="12.0" customHeight="1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</row>
    <row r="293" ht="12.0" customHeight="1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</row>
    <row r="294" ht="12.0" customHeight="1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</row>
    <row r="295" ht="12.0" customHeight="1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</row>
    <row r="296" ht="12.0" customHeight="1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</row>
    <row r="297" ht="12.0" customHeight="1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</row>
    <row r="298" ht="12.0" customHeight="1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</row>
    <row r="299" ht="12.0" customHeight="1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</row>
    <row r="300" ht="12.0" customHeight="1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</row>
    <row r="301" ht="12.0" customHeight="1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</row>
    <row r="302" ht="12.0" customHeight="1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</row>
    <row r="303" ht="12.0" customHeight="1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</row>
    <row r="304" ht="12.0" customHeight="1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</row>
    <row r="305" ht="12.0" customHeight="1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</row>
    <row r="306" ht="12.0" customHeight="1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</row>
    <row r="307" ht="12.0" customHeight="1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</row>
    <row r="308" ht="12.0" customHeight="1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</row>
    <row r="309" ht="12.0" customHeight="1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</row>
    <row r="310" ht="12.0" customHeight="1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</row>
    <row r="311" ht="12.0" customHeight="1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</row>
    <row r="312" ht="12.0" customHeight="1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</row>
    <row r="313" ht="12.0" customHeight="1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</row>
    <row r="314" ht="12.0" customHeight="1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</row>
    <row r="315" ht="12.0" customHeight="1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</row>
    <row r="316" ht="12.0" customHeight="1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</row>
    <row r="317" ht="12.0" customHeight="1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</row>
    <row r="318" ht="12.0" customHeight="1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</row>
    <row r="319" ht="12.0" customHeight="1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</row>
    <row r="320" ht="12.0" customHeight="1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</row>
    <row r="321" ht="12.0" customHeight="1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</row>
    <row r="322" ht="12.0" customHeight="1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</row>
    <row r="323" ht="12.0" customHeight="1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</row>
    <row r="324" ht="12.0" customHeight="1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</row>
    <row r="325" ht="12.0" customHeight="1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</row>
    <row r="326" ht="12.0" customHeight="1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</row>
    <row r="327" ht="12.0" customHeight="1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</row>
    <row r="328" ht="12.0" customHeight="1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</row>
    <row r="329" ht="12.0" customHeight="1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</row>
    <row r="330" ht="12.0" customHeight="1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</row>
    <row r="331" ht="12.0" customHeight="1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</row>
    <row r="332" ht="12.0" customHeight="1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</row>
    <row r="333" ht="12.0" customHeight="1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</row>
    <row r="334" ht="12.0" customHeight="1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</row>
    <row r="335" ht="12.0" customHeight="1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</row>
    <row r="336" ht="12.0" customHeight="1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</row>
    <row r="337" ht="12.0" customHeight="1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</row>
    <row r="338" ht="12.0" customHeight="1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</row>
    <row r="339" ht="12.0" customHeight="1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</row>
    <row r="340" ht="12.0" customHeight="1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</row>
    <row r="341" ht="12.0" customHeight="1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</row>
    <row r="342" ht="12.0" customHeight="1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</row>
    <row r="343" ht="12.0" customHeight="1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</row>
    <row r="344" ht="12.0" customHeight="1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</row>
    <row r="345" ht="12.0" customHeight="1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</row>
    <row r="346" ht="12.0" customHeight="1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</row>
    <row r="347" ht="12.0" customHeight="1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</row>
    <row r="348" ht="12.0" customHeight="1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</row>
    <row r="349" ht="12.0" customHeight="1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</row>
    <row r="350" ht="12.0" customHeight="1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</row>
    <row r="351" ht="12.0" customHeight="1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</row>
    <row r="352" ht="12.0" customHeight="1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</row>
    <row r="353" ht="12.0" customHeight="1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</row>
    <row r="354" ht="12.0" customHeight="1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</row>
    <row r="355" ht="12.0" customHeight="1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</row>
    <row r="356" ht="12.0" customHeight="1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</row>
    <row r="357" ht="12.0" customHeight="1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</row>
    <row r="358" ht="12.0" customHeight="1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</row>
    <row r="359" ht="12.0" customHeight="1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</row>
    <row r="360" ht="12.0" customHeight="1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</row>
    <row r="361" ht="12.0" customHeight="1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</row>
    <row r="362" ht="12.0" customHeight="1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</row>
    <row r="363" ht="12.0" customHeight="1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</row>
    <row r="364" ht="12.0" customHeight="1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</row>
    <row r="365" ht="12.0" customHeight="1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</row>
    <row r="366" ht="12.0" customHeight="1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</row>
    <row r="367" ht="12.0" customHeight="1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</row>
    <row r="368" ht="12.0" customHeight="1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</row>
    <row r="369" ht="12.0" customHeight="1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</row>
    <row r="370" ht="12.0" customHeight="1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</row>
    <row r="371" ht="12.0" customHeight="1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</row>
    <row r="372" ht="12.0" customHeight="1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</row>
    <row r="373" ht="12.0" customHeight="1">
      <c r="A373" s="25"/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</row>
    <row r="374" ht="12.0" customHeight="1">
      <c r="A374" s="25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</row>
    <row r="375" ht="12.0" customHeight="1">
      <c r="A375" s="25"/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</row>
    <row r="376" ht="12.0" customHeight="1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</row>
    <row r="377" ht="12.0" customHeight="1">
      <c r="A377" s="25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</row>
    <row r="378" ht="12.0" customHeight="1">
      <c r="A378" s="25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</row>
    <row r="379" ht="12.0" customHeight="1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</row>
    <row r="380" ht="12.0" customHeight="1">
      <c r="A380" s="25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</row>
    <row r="381" ht="12.0" customHeight="1">
      <c r="A381" s="25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</row>
    <row r="382" ht="12.0" customHeight="1">
      <c r="A382" s="25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</row>
    <row r="383" ht="12.0" customHeight="1">
      <c r="A383" s="25"/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</row>
    <row r="384" ht="12.0" customHeight="1">
      <c r="A384" s="25"/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</row>
    <row r="385" ht="12.0" customHeight="1">
      <c r="A385" s="25"/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</row>
    <row r="386" ht="12.0" customHeight="1">
      <c r="A386" s="25"/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</row>
    <row r="387" ht="12.0" customHeight="1">
      <c r="A387" s="25"/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</row>
    <row r="388" ht="12.0" customHeight="1">
      <c r="A388" s="25"/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</row>
    <row r="389" ht="12.0" customHeight="1">
      <c r="A389" s="25"/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</row>
    <row r="390" ht="12.0" customHeight="1">
      <c r="A390" s="25"/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</row>
    <row r="391" ht="12.0" customHeight="1">
      <c r="A391" s="25"/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</row>
    <row r="392" ht="12.0" customHeight="1">
      <c r="A392" s="25"/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</row>
    <row r="393" ht="12.0" customHeight="1">
      <c r="A393" s="25"/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</row>
    <row r="394" ht="12.0" customHeight="1">
      <c r="A394" s="25"/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</row>
    <row r="395" ht="12.0" customHeight="1">
      <c r="A395" s="25"/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</row>
    <row r="396" ht="12.0" customHeight="1">
      <c r="A396" s="25"/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</row>
    <row r="397" ht="12.0" customHeight="1">
      <c r="A397" s="25"/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</row>
    <row r="398" ht="12.0" customHeight="1">
      <c r="A398" s="25"/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</row>
    <row r="399" ht="12.0" customHeight="1">
      <c r="A399" s="25"/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</row>
    <row r="400" ht="12.0" customHeight="1">
      <c r="A400" s="25"/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</row>
    <row r="401" ht="12.0" customHeight="1">
      <c r="A401" s="25"/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</row>
    <row r="402" ht="12.0" customHeight="1">
      <c r="A402" s="25"/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</row>
    <row r="403" ht="12.0" customHeight="1">
      <c r="A403" s="25"/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</row>
    <row r="404" ht="12.0" customHeight="1">
      <c r="A404" s="25"/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</row>
    <row r="405" ht="12.0" customHeight="1">
      <c r="A405" s="25"/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</row>
    <row r="406" ht="12.0" customHeight="1">
      <c r="A406" s="25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</row>
    <row r="407" ht="12.0" customHeight="1">
      <c r="A407" s="25"/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</row>
    <row r="408" ht="12.0" customHeight="1">
      <c r="A408" s="25"/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</row>
    <row r="409" ht="12.0" customHeight="1">
      <c r="A409" s="25"/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</row>
    <row r="410" ht="12.0" customHeight="1">
      <c r="A410" s="25"/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</row>
    <row r="411" ht="12.0" customHeight="1">
      <c r="A411" s="25"/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</row>
    <row r="412" ht="12.0" customHeight="1">
      <c r="A412" s="25"/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</row>
    <row r="413" ht="12.0" customHeight="1">
      <c r="A413" s="25"/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</row>
    <row r="414" ht="12.0" customHeight="1">
      <c r="A414" s="25"/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</row>
    <row r="415" ht="12.0" customHeight="1">
      <c r="A415" s="25"/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</row>
    <row r="416" ht="12.0" customHeight="1">
      <c r="A416" s="25"/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</row>
    <row r="417" ht="12.0" customHeight="1">
      <c r="A417" s="25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</row>
    <row r="418" ht="12.0" customHeight="1">
      <c r="A418" s="25"/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</row>
    <row r="419" ht="12.0" customHeight="1">
      <c r="A419" s="25"/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</row>
    <row r="420" ht="12.0" customHeight="1">
      <c r="A420" s="25"/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</row>
    <row r="421" ht="12.0" customHeight="1">
      <c r="A421" s="25"/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</row>
    <row r="422" ht="12.0" customHeight="1">
      <c r="A422" s="25"/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</row>
    <row r="423" ht="12.0" customHeight="1">
      <c r="A423" s="25"/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</row>
    <row r="424" ht="12.0" customHeight="1">
      <c r="A424" s="25"/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</row>
    <row r="425" ht="12.0" customHeight="1">
      <c r="A425" s="25"/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</row>
    <row r="426" ht="12.0" customHeight="1">
      <c r="A426" s="25"/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</row>
    <row r="427" ht="12.0" customHeight="1">
      <c r="A427" s="25"/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</row>
    <row r="428" ht="12.0" customHeight="1">
      <c r="A428" s="25"/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</row>
    <row r="429" ht="12.0" customHeight="1">
      <c r="A429" s="25"/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</row>
    <row r="430" ht="12.0" customHeight="1">
      <c r="A430" s="25"/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</row>
    <row r="431" ht="12.0" customHeight="1">
      <c r="A431" s="25"/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</row>
    <row r="432" ht="12.0" customHeight="1">
      <c r="A432" s="25"/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</row>
    <row r="433" ht="12.0" customHeight="1">
      <c r="A433" s="25"/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</row>
    <row r="434" ht="12.0" customHeight="1">
      <c r="A434" s="25"/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</row>
    <row r="435" ht="12.0" customHeight="1">
      <c r="A435" s="25"/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</row>
    <row r="436" ht="12.0" customHeight="1">
      <c r="A436" s="25"/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</row>
    <row r="437" ht="12.0" customHeight="1">
      <c r="A437" s="25"/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</row>
    <row r="438" ht="12.0" customHeight="1">
      <c r="A438" s="25"/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</row>
    <row r="439" ht="12.0" customHeight="1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</row>
    <row r="440" ht="12.0" customHeight="1">
      <c r="A440" s="25"/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</row>
    <row r="441" ht="12.0" customHeight="1">
      <c r="A441" s="25"/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</row>
    <row r="442" ht="12.0" customHeight="1">
      <c r="A442" s="25"/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</row>
    <row r="443" ht="12.0" customHeight="1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</row>
    <row r="444" ht="12.0" customHeight="1">
      <c r="A444" s="25"/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</row>
    <row r="445" ht="12.0" customHeight="1">
      <c r="A445" s="25"/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</row>
    <row r="446" ht="12.0" customHeight="1">
      <c r="A446" s="25"/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</row>
    <row r="447" ht="12.0" customHeight="1">
      <c r="A447" s="25"/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</row>
    <row r="448" ht="12.0" customHeight="1">
      <c r="A448" s="25"/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</row>
    <row r="449" ht="12.0" customHeight="1">
      <c r="A449" s="25"/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</row>
    <row r="450" ht="12.0" customHeight="1">
      <c r="A450" s="25"/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</row>
    <row r="451" ht="12.0" customHeight="1">
      <c r="A451" s="25"/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</row>
    <row r="452" ht="12.0" customHeight="1">
      <c r="A452" s="25"/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</row>
    <row r="453" ht="12.0" customHeight="1">
      <c r="A453" s="25"/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</row>
    <row r="454" ht="12.0" customHeight="1">
      <c r="A454" s="25"/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</row>
    <row r="455" ht="12.0" customHeight="1">
      <c r="A455" s="25"/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</row>
    <row r="456" ht="12.0" customHeight="1">
      <c r="A456" s="25"/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</row>
    <row r="457" ht="12.0" customHeight="1">
      <c r="A457" s="25"/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</row>
    <row r="458" ht="12.0" customHeight="1">
      <c r="A458" s="25"/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</row>
    <row r="459" ht="12.0" customHeight="1">
      <c r="A459" s="25"/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</row>
    <row r="460" ht="12.0" customHeight="1">
      <c r="A460" s="25"/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</row>
    <row r="461" ht="12.0" customHeight="1">
      <c r="A461" s="25"/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</row>
    <row r="462" ht="12.0" customHeight="1">
      <c r="A462" s="25"/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</row>
    <row r="463" ht="12.0" customHeight="1">
      <c r="A463" s="25"/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</row>
    <row r="464" ht="12.0" customHeight="1">
      <c r="A464" s="25"/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</row>
    <row r="465" ht="12.0" customHeight="1">
      <c r="A465" s="25"/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</row>
    <row r="466" ht="12.0" customHeight="1">
      <c r="A466" s="25"/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</row>
    <row r="467" ht="12.0" customHeight="1">
      <c r="A467" s="25"/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</row>
    <row r="468" ht="12.0" customHeight="1">
      <c r="A468" s="25"/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</row>
    <row r="469" ht="12.0" customHeight="1">
      <c r="A469" s="25"/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</row>
    <row r="470" ht="12.0" customHeight="1">
      <c r="A470" s="25"/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</row>
    <row r="471" ht="12.0" customHeight="1">
      <c r="A471" s="25"/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</row>
    <row r="472" ht="12.0" customHeight="1">
      <c r="A472" s="25"/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</row>
    <row r="473" ht="12.0" customHeight="1">
      <c r="A473" s="25"/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</row>
    <row r="474" ht="12.0" customHeight="1">
      <c r="A474" s="25"/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</row>
    <row r="475" ht="12.0" customHeight="1">
      <c r="A475" s="25"/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</row>
    <row r="476" ht="12.0" customHeight="1">
      <c r="A476" s="25"/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</row>
    <row r="477" ht="12.0" customHeight="1">
      <c r="A477" s="25"/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</row>
    <row r="478" ht="12.0" customHeight="1">
      <c r="A478" s="25"/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</row>
    <row r="479" ht="12.0" customHeight="1">
      <c r="A479" s="25"/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</row>
    <row r="480" ht="12.0" customHeight="1">
      <c r="A480" s="25"/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</row>
    <row r="481" ht="12.0" customHeight="1">
      <c r="A481" s="25"/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</row>
    <row r="482" ht="12.0" customHeight="1">
      <c r="A482" s="25"/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</row>
    <row r="483" ht="12.0" customHeight="1">
      <c r="A483" s="25"/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</row>
    <row r="484" ht="12.0" customHeight="1">
      <c r="A484" s="25"/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</row>
    <row r="485" ht="12.0" customHeight="1">
      <c r="A485" s="25"/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</row>
    <row r="486" ht="12.0" customHeight="1">
      <c r="A486" s="25"/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</row>
    <row r="487" ht="12.0" customHeight="1">
      <c r="A487" s="25"/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</row>
    <row r="488" ht="12.0" customHeight="1">
      <c r="A488" s="25"/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</row>
    <row r="489" ht="12.0" customHeight="1">
      <c r="A489" s="25"/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</row>
    <row r="490" ht="12.0" customHeight="1">
      <c r="A490" s="25"/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</row>
    <row r="491" ht="12.0" customHeight="1">
      <c r="A491" s="25"/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</row>
    <row r="492" ht="12.0" customHeight="1">
      <c r="A492" s="25"/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</row>
    <row r="493" ht="12.0" customHeight="1">
      <c r="A493" s="25"/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</row>
    <row r="494" ht="12.0" customHeight="1">
      <c r="A494" s="25"/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</row>
    <row r="495" ht="12.0" customHeight="1">
      <c r="A495" s="25"/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</row>
    <row r="496" ht="12.0" customHeight="1">
      <c r="A496" s="25"/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</row>
    <row r="497" ht="12.0" customHeight="1">
      <c r="A497" s="25"/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</row>
    <row r="498" ht="12.0" customHeight="1">
      <c r="A498" s="25"/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</row>
    <row r="499" ht="12.0" customHeight="1">
      <c r="A499" s="25"/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</row>
    <row r="500" ht="12.0" customHeight="1">
      <c r="A500" s="25"/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</row>
    <row r="501" ht="12.0" customHeight="1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</row>
    <row r="502" ht="12.0" customHeight="1">
      <c r="A502" s="25"/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</row>
    <row r="503" ht="12.0" customHeight="1">
      <c r="A503" s="25"/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</row>
    <row r="504" ht="12.0" customHeight="1">
      <c r="A504" s="25"/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</row>
    <row r="505" ht="12.0" customHeight="1">
      <c r="A505" s="25"/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</row>
    <row r="506" ht="12.0" customHeight="1">
      <c r="A506" s="25"/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</row>
    <row r="507" ht="12.0" customHeight="1">
      <c r="A507" s="25"/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</row>
    <row r="508" ht="12.0" customHeight="1">
      <c r="A508" s="25"/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</row>
    <row r="509" ht="12.0" customHeight="1">
      <c r="A509" s="25"/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</row>
    <row r="510" ht="12.0" customHeight="1">
      <c r="A510" s="25"/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</row>
    <row r="511" ht="12.0" customHeight="1">
      <c r="A511" s="25"/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</row>
    <row r="512" ht="12.0" customHeight="1">
      <c r="A512" s="25"/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</row>
    <row r="513" ht="12.0" customHeight="1">
      <c r="A513" s="25"/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</row>
    <row r="514" ht="12.0" customHeight="1">
      <c r="A514" s="25"/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</row>
    <row r="515" ht="12.0" customHeight="1">
      <c r="A515" s="25"/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</row>
    <row r="516" ht="12.0" customHeight="1">
      <c r="A516" s="25"/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</row>
    <row r="517" ht="12.0" customHeight="1">
      <c r="A517" s="25"/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</row>
    <row r="518" ht="12.0" customHeight="1">
      <c r="A518" s="25"/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</row>
    <row r="519" ht="12.0" customHeight="1">
      <c r="A519" s="25"/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</row>
    <row r="520" ht="12.0" customHeight="1">
      <c r="A520" s="25"/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</row>
    <row r="521" ht="12.0" customHeight="1">
      <c r="A521" s="25"/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</row>
    <row r="522" ht="12.0" customHeight="1">
      <c r="A522" s="25"/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</row>
    <row r="523" ht="12.0" customHeight="1">
      <c r="A523" s="25"/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</row>
    <row r="524" ht="12.0" customHeight="1">
      <c r="A524" s="25"/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</row>
    <row r="525" ht="12.0" customHeight="1">
      <c r="A525" s="25"/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</row>
    <row r="526" ht="12.0" customHeight="1">
      <c r="A526" s="25"/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</row>
    <row r="527" ht="12.0" customHeight="1">
      <c r="A527" s="25"/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</row>
    <row r="528" ht="12.0" customHeight="1">
      <c r="A528" s="25"/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</row>
    <row r="529" ht="12.0" customHeight="1">
      <c r="A529" s="25"/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</row>
    <row r="530" ht="12.0" customHeight="1">
      <c r="A530" s="25"/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</row>
    <row r="531" ht="12.0" customHeight="1">
      <c r="A531" s="25"/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</row>
    <row r="532" ht="12.0" customHeight="1">
      <c r="A532" s="25"/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</row>
    <row r="533" ht="12.0" customHeight="1">
      <c r="A533" s="25"/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</row>
    <row r="534" ht="12.0" customHeight="1">
      <c r="A534" s="25"/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</row>
    <row r="535" ht="12.0" customHeight="1">
      <c r="A535" s="25"/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</row>
    <row r="536" ht="12.0" customHeight="1">
      <c r="A536" s="25"/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</row>
    <row r="537" ht="12.0" customHeight="1">
      <c r="A537" s="25"/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</row>
    <row r="538" ht="12.0" customHeight="1">
      <c r="A538" s="25"/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</row>
    <row r="539" ht="12.0" customHeight="1">
      <c r="A539" s="25"/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</row>
    <row r="540" ht="12.0" customHeight="1">
      <c r="A540" s="25"/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</row>
    <row r="541" ht="12.0" customHeight="1">
      <c r="A541" s="25"/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</row>
    <row r="542" ht="12.0" customHeight="1">
      <c r="A542" s="25"/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</row>
    <row r="543" ht="12.0" customHeight="1">
      <c r="A543" s="25"/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</row>
    <row r="544" ht="12.0" customHeight="1">
      <c r="A544" s="25"/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</row>
    <row r="545" ht="12.0" customHeight="1">
      <c r="A545" s="25"/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</row>
    <row r="546" ht="12.0" customHeight="1">
      <c r="A546" s="25"/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</row>
    <row r="547" ht="12.0" customHeight="1">
      <c r="A547" s="25"/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</row>
    <row r="548" ht="12.0" customHeight="1">
      <c r="A548" s="25"/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</row>
    <row r="549" ht="12.0" customHeight="1">
      <c r="A549" s="25"/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</row>
    <row r="550" ht="12.0" customHeight="1">
      <c r="A550" s="25"/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</row>
    <row r="551" ht="12.0" customHeight="1">
      <c r="A551" s="25"/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</row>
    <row r="552" ht="12.0" customHeight="1">
      <c r="A552" s="25"/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</row>
    <row r="553" ht="12.0" customHeight="1">
      <c r="A553" s="25"/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</row>
    <row r="554" ht="12.0" customHeight="1">
      <c r="A554" s="25"/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</row>
    <row r="555" ht="12.0" customHeight="1">
      <c r="A555" s="25"/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</row>
    <row r="556" ht="12.0" customHeight="1">
      <c r="A556" s="25"/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</row>
    <row r="557" ht="12.0" customHeight="1">
      <c r="A557" s="25"/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</row>
    <row r="558" ht="12.0" customHeight="1">
      <c r="A558" s="25"/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</row>
    <row r="559" ht="12.0" customHeight="1">
      <c r="A559" s="25"/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</row>
    <row r="560" ht="12.0" customHeight="1">
      <c r="A560" s="25"/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</row>
    <row r="561" ht="12.0" customHeight="1">
      <c r="A561" s="25"/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</row>
    <row r="562" ht="12.0" customHeight="1">
      <c r="A562" s="25"/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</row>
    <row r="563" ht="12.0" customHeight="1">
      <c r="A563" s="25"/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</row>
    <row r="564" ht="12.0" customHeight="1">
      <c r="A564" s="25"/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</row>
    <row r="565" ht="12.0" customHeight="1">
      <c r="A565" s="25"/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</row>
    <row r="566" ht="12.0" customHeight="1">
      <c r="A566" s="25"/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</row>
    <row r="567" ht="12.0" customHeight="1">
      <c r="A567" s="25"/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</row>
    <row r="568" ht="12.0" customHeight="1">
      <c r="A568" s="25"/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</row>
    <row r="569" ht="12.0" customHeight="1">
      <c r="A569" s="25"/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</row>
    <row r="570" ht="12.0" customHeight="1">
      <c r="A570" s="25"/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</row>
    <row r="571" ht="12.0" customHeight="1">
      <c r="A571" s="25"/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</row>
    <row r="572" ht="12.0" customHeight="1">
      <c r="A572" s="25"/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</row>
    <row r="573" ht="12.0" customHeight="1">
      <c r="A573" s="25"/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</row>
    <row r="574" ht="12.0" customHeight="1">
      <c r="A574" s="25"/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</row>
    <row r="575" ht="12.0" customHeight="1">
      <c r="A575" s="25"/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</row>
    <row r="576" ht="12.0" customHeight="1">
      <c r="A576" s="25"/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</row>
    <row r="577" ht="12.0" customHeight="1">
      <c r="A577" s="25"/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</row>
    <row r="578" ht="12.0" customHeight="1">
      <c r="A578" s="25"/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</row>
    <row r="579" ht="12.0" customHeight="1">
      <c r="A579" s="25"/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</row>
    <row r="580" ht="12.0" customHeight="1">
      <c r="A580" s="25"/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</row>
    <row r="581" ht="12.0" customHeight="1">
      <c r="A581" s="25"/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</row>
    <row r="582" ht="12.0" customHeight="1">
      <c r="A582" s="25"/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</row>
    <row r="583" ht="12.0" customHeight="1">
      <c r="A583" s="25"/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</row>
    <row r="584" ht="12.0" customHeight="1">
      <c r="A584" s="25"/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</row>
    <row r="585" ht="12.0" customHeight="1">
      <c r="A585" s="25"/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</row>
    <row r="586" ht="12.0" customHeight="1">
      <c r="A586" s="25"/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</row>
    <row r="587" ht="12.0" customHeight="1">
      <c r="A587" s="25"/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</row>
    <row r="588" ht="12.0" customHeight="1">
      <c r="A588" s="25"/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</row>
    <row r="589" ht="12.0" customHeight="1">
      <c r="A589" s="25"/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</row>
    <row r="590" ht="12.0" customHeight="1">
      <c r="A590" s="25"/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</row>
    <row r="591" ht="12.0" customHeight="1">
      <c r="A591" s="25"/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</row>
    <row r="592" ht="12.0" customHeight="1">
      <c r="A592" s="25"/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</row>
    <row r="593" ht="12.0" customHeight="1">
      <c r="A593" s="25"/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</row>
    <row r="594" ht="12.0" customHeight="1">
      <c r="A594" s="25"/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</row>
    <row r="595" ht="12.0" customHeight="1">
      <c r="A595" s="25"/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</row>
    <row r="596" ht="12.0" customHeight="1">
      <c r="A596" s="25"/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</row>
    <row r="597" ht="12.0" customHeight="1">
      <c r="A597" s="25"/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</row>
    <row r="598" ht="12.0" customHeight="1">
      <c r="A598" s="25"/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</row>
    <row r="599" ht="12.0" customHeight="1">
      <c r="A599" s="25"/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</row>
    <row r="600" ht="12.0" customHeight="1">
      <c r="A600" s="25"/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</row>
    <row r="601" ht="12.0" customHeight="1">
      <c r="A601" s="25"/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</row>
    <row r="602" ht="12.0" customHeight="1">
      <c r="A602" s="25"/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</row>
    <row r="603" ht="12.0" customHeight="1">
      <c r="A603" s="25"/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</row>
    <row r="604" ht="12.0" customHeight="1">
      <c r="A604" s="25"/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</row>
    <row r="605" ht="12.0" customHeight="1">
      <c r="A605" s="25"/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</row>
    <row r="606" ht="12.0" customHeight="1">
      <c r="A606" s="25"/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</row>
    <row r="607" ht="12.0" customHeight="1">
      <c r="A607" s="25"/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</row>
    <row r="608" ht="12.0" customHeight="1">
      <c r="A608" s="25"/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</row>
    <row r="609" ht="12.0" customHeight="1">
      <c r="A609" s="25"/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</row>
    <row r="610" ht="12.0" customHeight="1">
      <c r="A610" s="25"/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</row>
    <row r="611" ht="12.0" customHeight="1">
      <c r="A611" s="25"/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</row>
    <row r="612" ht="12.0" customHeight="1">
      <c r="A612" s="25"/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</row>
    <row r="613" ht="12.0" customHeight="1">
      <c r="A613" s="25"/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</row>
    <row r="614" ht="12.0" customHeight="1">
      <c r="A614" s="25"/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</row>
    <row r="615" ht="12.0" customHeight="1">
      <c r="A615" s="25"/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</row>
    <row r="616" ht="12.0" customHeight="1">
      <c r="A616" s="25"/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</row>
    <row r="617" ht="12.0" customHeight="1">
      <c r="A617" s="25"/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</row>
    <row r="618" ht="12.0" customHeight="1">
      <c r="A618" s="25"/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</row>
    <row r="619" ht="12.0" customHeight="1">
      <c r="A619" s="25"/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</row>
    <row r="620" ht="12.0" customHeight="1">
      <c r="A620" s="25"/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</row>
    <row r="621" ht="12.0" customHeight="1">
      <c r="A621" s="25"/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</row>
    <row r="622" ht="12.0" customHeight="1">
      <c r="A622" s="25"/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</row>
    <row r="623" ht="12.0" customHeight="1">
      <c r="A623" s="25"/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</row>
    <row r="624" ht="12.0" customHeight="1">
      <c r="A624" s="25"/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</row>
    <row r="625" ht="12.0" customHeight="1">
      <c r="A625" s="25"/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</row>
    <row r="626" ht="12.0" customHeight="1">
      <c r="A626" s="25"/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</row>
    <row r="627" ht="12.0" customHeight="1">
      <c r="A627" s="25"/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</row>
    <row r="628" ht="12.0" customHeight="1">
      <c r="A628" s="25"/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</row>
    <row r="629" ht="12.0" customHeight="1">
      <c r="A629" s="25"/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</row>
    <row r="630" ht="12.0" customHeight="1">
      <c r="A630" s="25"/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</row>
    <row r="631" ht="12.0" customHeight="1">
      <c r="A631" s="25"/>
      <c r="B631" s="25"/>
      <c r="C631" s="25"/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</row>
    <row r="632" ht="12.0" customHeight="1">
      <c r="A632" s="25"/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</row>
    <row r="633" ht="12.0" customHeight="1">
      <c r="A633" s="25"/>
      <c r="B633" s="25"/>
      <c r="C633" s="25"/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</row>
    <row r="634" ht="12.0" customHeight="1">
      <c r="A634" s="25"/>
      <c r="B634" s="25"/>
      <c r="C634" s="25"/>
      <c r="D634" s="25"/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</row>
    <row r="635" ht="12.0" customHeight="1">
      <c r="A635" s="25"/>
      <c r="B635" s="25"/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</row>
    <row r="636" ht="12.0" customHeight="1">
      <c r="A636" s="25"/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</row>
    <row r="637" ht="12.0" customHeight="1">
      <c r="A637" s="25"/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</row>
    <row r="638" ht="12.0" customHeight="1">
      <c r="A638" s="25"/>
      <c r="B638" s="25"/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</row>
    <row r="639" ht="12.0" customHeight="1">
      <c r="A639" s="25"/>
      <c r="B639" s="25"/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</row>
    <row r="640" ht="12.0" customHeight="1">
      <c r="A640" s="25"/>
      <c r="B640" s="25"/>
      <c r="C640" s="25"/>
      <c r="D640" s="25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</row>
    <row r="641" ht="12.0" customHeight="1">
      <c r="A641" s="25"/>
      <c r="B641" s="25"/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</row>
    <row r="642" ht="12.0" customHeight="1">
      <c r="A642" s="25"/>
      <c r="B642" s="25"/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</row>
    <row r="643" ht="12.0" customHeight="1">
      <c r="A643" s="25"/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</row>
    <row r="644" ht="12.0" customHeight="1">
      <c r="A644" s="25"/>
      <c r="B644" s="25"/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</row>
    <row r="645" ht="12.0" customHeight="1">
      <c r="A645" s="25"/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</row>
    <row r="646" ht="12.0" customHeight="1">
      <c r="A646" s="25"/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</row>
    <row r="647" ht="12.0" customHeight="1">
      <c r="A647" s="25"/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</row>
    <row r="648" ht="12.0" customHeight="1">
      <c r="A648" s="25"/>
      <c r="B648" s="25"/>
      <c r="C648" s="25"/>
      <c r="D648" s="25"/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</row>
    <row r="649" ht="12.0" customHeight="1">
      <c r="A649" s="25"/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</row>
    <row r="650" ht="12.0" customHeight="1">
      <c r="A650" s="25"/>
      <c r="B650" s="25"/>
      <c r="C650" s="25"/>
      <c r="D650" s="25"/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</row>
    <row r="651" ht="12.0" customHeight="1">
      <c r="A651" s="25"/>
      <c r="B651" s="25"/>
      <c r="C651" s="25"/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</row>
    <row r="652" ht="12.0" customHeight="1">
      <c r="A652" s="25"/>
      <c r="B652" s="25"/>
      <c r="C652" s="25"/>
      <c r="D652" s="25"/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</row>
    <row r="653" ht="12.0" customHeight="1">
      <c r="A653" s="25"/>
      <c r="B653" s="25"/>
      <c r="C653" s="25"/>
      <c r="D653" s="25"/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</row>
    <row r="654" ht="12.0" customHeight="1">
      <c r="A654" s="25"/>
      <c r="B654" s="25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</row>
    <row r="655" ht="12.0" customHeight="1">
      <c r="A655" s="25"/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</row>
    <row r="656" ht="12.0" customHeight="1">
      <c r="A656" s="25"/>
      <c r="B656" s="25"/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</row>
    <row r="657" ht="12.0" customHeight="1">
      <c r="A657" s="25"/>
      <c r="B657" s="25"/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</row>
    <row r="658" ht="12.0" customHeight="1">
      <c r="A658" s="25"/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</row>
    <row r="659" ht="12.0" customHeight="1">
      <c r="A659" s="25"/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</row>
    <row r="660" ht="12.0" customHeight="1">
      <c r="A660" s="25"/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</row>
    <row r="661" ht="12.0" customHeight="1">
      <c r="A661" s="25"/>
      <c r="B661" s="25"/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</row>
    <row r="662" ht="12.0" customHeight="1">
      <c r="A662" s="25"/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</row>
    <row r="663" ht="12.0" customHeight="1">
      <c r="A663" s="25"/>
      <c r="B663" s="25"/>
      <c r="C663" s="25"/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</row>
    <row r="664" ht="12.0" customHeight="1">
      <c r="A664" s="25"/>
      <c r="B664" s="25"/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</row>
    <row r="665" ht="12.0" customHeight="1">
      <c r="A665" s="25"/>
      <c r="B665" s="25"/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</row>
    <row r="666" ht="12.0" customHeight="1">
      <c r="A666" s="25"/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</row>
    <row r="667" ht="12.0" customHeight="1">
      <c r="A667" s="25"/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</row>
    <row r="668" ht="12.0" customHeight="1">
      <c r="A668" s="25"/>
      <c r="B668" s="25"/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</row>
    <row r="669" ht="12.0" customHeight="1">
      <c r="A669" s="25"/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</row>
    <row r="670" ht="12.0" customHeight="1">
      <c r="A670" s="25"/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</row>
    <row r="671" ht="12.0" customHeight="1">
      <c r="A671" s="25"/>
      <c r="B671" s="25"/>
      <c r="C671" s="25"/>
      <c r="D671" s="25"/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</row>
    <row r="672" ht="12.0" customHeight="1">
      <c r="A672" s="25"/>
      <c r="B672" s="25"/>
      <c r="C672" s="25"/>
      <c r="D672" s="25"/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</row>
    <row r="673" ht="12.0" customHeight="1">
      <c r="A673" s="25"/>
      <c r="B673" s="25"/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</row>
    <row r="674" ht="12.0" customHeight="1">
      <c r="A674" s="25"/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</row>
    <row r="675" ht="12.0" customHeight="1">
      <c r="A675" s="25"/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</row>
    <row r="676" ht="12.0" customHeight="1">
      <c r="A676" s="25"/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</row>
    <row r="677" ht="12.0" customHeight="1">
      <c r="A677" s="25"/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</row>
    <row r="678" ht="12.0" customHeight="1">
      <c r="A678" s="25"/>
      <c r="B678" s="25"/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</row>
    <row r="679" ht="12.0" customHeight="1">
      <c r="A679" s="25"/>
      <c r="B679" s="25"/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</row>
    <row r="680" ht="12.0" customHeight="1">
      <c r="A680" s="25"/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</row>
    <row r="681" ht="12.0" customHeight="1">
      <c r="A681" s="25"/>
      <c r="B681" s="25"/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</row>
    <row r="682" ht="12.0" customHeight="1">
      <c r="A682" s="25"/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</row>
    <row r="683" ht="12.0" customHeight="1">
      <c r="A683" s="25"/>
      <c r="B683" s="25"/>
      <c r="C683" s="25"/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</row>
    <row r="684" ht="12.0" customHeight="1">
      <c r="A684" s="25"/>
      <c r="B684" s="25"/>
      <c r="C684" s="25"/>
      <c r="D684" s="25"/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</row>
    <row r="685" ht="12.0" customHeight="1">
      <c r="A685" s="25"/>
      <c r="B685" s="25"/>
      <c r="C685" s="25"/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</row>
    <row r="686" ht="12.0" customHeight="1">
      <c r="A686" s="25"/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</row>
    <row r="687" ht="12.0" customHeight="1">
      <c r="A687" s="25"/>
      <c r="B687" s="25"/>
      <c r="C687" s="25"/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</row>
    <row r="688" ht="12.0" customHeight="1">
      <c r="A688" s="25"/>
      <c r="B688" s="25"/>
      <c r="C688" s="25"/>
      <c r="D688" s="25"/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</row>
    <row r="689" ht="12.0" customHeight="1">
      <c r="A689" s="25"/>
      <c r="B689" s="25"/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</row>
    <row r="690" ht="12.0" customHeight="1">
      <c r="A690" s="25"/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</row>
    <row r="691" ht="12.0" customHeight="1">
      <c r="A691" s="25"/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</row>
    <row r="692" ht="12.0" customHeight="1">
      <c r="A692" s="25"/>
      <c r="B692" s="25"/>
      <c r="C692" s="25"/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</row>
    <row r="693" ht="12.0" customHeight="1">
      <c r="A693" s="25"/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</row>
    <row r="694" ht="12.0" customHeight="1">
      <c r="A694" s="25"/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</row>
    <row r="695" ht="12.0" customHeight="1">
      <c r="A695" s="25"/>
      <c r="B695" s="25"/>
      <c r="C695" s="25"/>
      <c r="D695" s="25"/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</row>
    <row r="696" ht="12.0" customHeight="1">
      <c r="A696" s="25"/>
      <c r="B696" s="25"/>
      <c r="C696" s="25"/>
      <c r="D696" s="25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</row>
    <row r="697" ht="12.0" customHeight="1">
      <c r="A697" s="25"/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</row>
    <row r="698" ht="12.0" customHeight="1">
      <c r="A698" s="25"/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</row>
    <row r="699" ht="12.0" customHeight="1">
      <c r="A699" s="25"/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</row>
    <row r="700" ht="12.0" customHeight="1">
      <c r="A700" s="25"/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</row>
    <row r="701" ht="12.0" customHeight="1">
      <c r="A701" s="25"/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</row>
    <row r="702" ht="12.0" customHeight="1">
      <c r="A702" s="25"/>
      <c r="B702" s="25"/>
      <c r="C702" s="25"/>
      <c r="D702" s="25"/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</row>
    <row r="703" ht="12.0" customHeight="1">
      <c r="A703" s="25"/>
      <c r="B703" s="25"/>
      <c r="C703" s="25"/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</row>
    <row r="704" ht="12.0" customHeight="1">
      <c r="A704" s="25"/>
      <c r="B704" s="25"/>
      <c r="C704" s="25"/>
      <c r="D704" s="25"/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</row>
    <row r="705" ht="12.0" customHeight="1">
      <c r="A705" s="25"/>
      <c r="B705" s="25"/>
      <c r="C705" s="25"/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</row>
    <row r="706" ht="12.0" customHeight="1">
      <c r="A706" s="25"/>
      <c r="B706" s="25"/>
      <c r="C706" s="25"/>
      <c r="D706" s="25"/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</row>
    <row r="707" ht="12.0" customHeight="1">
      <c r="A707" s="25"/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</row>
    <row r="708" ht="12.0" customHeight="1">
      <c r="A708" s="25"/>
      <c r="B708" s="25"/>
      <c r="C708" s="25"/>
      <c r="D708" s="25"/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</row>
    <row r="709" ht="12.0" customHeight="1">
      <c r="A709" s="25"/>
      <c r="B709" s="25"/>
      <c r="C709" s="25"/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</row>
    <row r="710" ht="12.0" customHeight="1">
      <c r="A710" s="25"/>
      <c r="B710" s="25"/>
      <c r="C710" s="25"/>
      <c r="D710" s="25"/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</row>
    <row r="711" ht="12.0" customHeight="1">
      <c r="A711" s="25"/>
      <c r="B711" s="25"/>
      <c r="C711" s="25"/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</row>
    <row r="712" ht="12.0" customHeight="1">
      <c r="A712" s="25"/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</row>
    <row r="713" ht="12.0" customHeight="1">
      <c r="A713" s="25"/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</row>
    <row r="714" ht="12.0" customHeight="1">
      <c r="A714" s="25"/>
      <c r="B714" s="25"/>
      <c r="C714" s="25"/>
      <c r="D714" s="25"/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</row>
    <row r="715" ht="12.0" customHeight="1">
      <c r="A715" s="25"/>
      <c r="B715" s="25"/>
      <c r="C715" s="25"/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</row>
    <row r="716" ht="12.0" customHeight="1">
      <c r="A716" s="25"/>
      <c r="B716" s="25"/>
      <c r="C716" s="25"/>
      <c r="D716" s="25"/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</row>
    <row r="717" ht="12.0" customHeight="1">
      <c r="A717" s="25"/>
      <c r="B717" s="25"/>
      <c r="C717" s="25"/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</row>
    <row r="718" ht="12.0" customHeight="1">
      <c r="A718" s="25"/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</row>
    <row r="719" ht="12.0" customHeight="1">
      <c r="A719" s="25"/>
      <c r="B719" s="25"/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</row>
    <row r="720" ht="12.0" customHeight="1">
      <c r="A720" s="25"/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</row>
    <row r="721" ht="12.0" customHeight="1">
      <c r="A721" s="25"/>
      <c r="B721" s="25"/>
      <c r="C721" s="25"/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</row>
    <row r="722" ht="12.0" customHeight="1">
      <c r="A722" s="25"/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</row>
    <row r="723" ht="12.0" customHeight="1">
      <c r="A723" s="25"/>
      <c r="B723" s="25"/>
      <c r="C723" s="25"/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</row>
    <row r="724" ht="12.0" customHeight="1">
      <c r="A724" s="25"/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</row>
    <row r="725" ht="12.0" customHeight="1">
      <c r="A725" s="25"/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</row>
    <row r="726" ht="12.0" customHeight="1">
      <c r="A726" s="25"/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</row>
    <row r="727" ht="12.0" customHeight="1">
      <c r="A727" s="25"/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</row>
    <row r="728" ht="12.0" customHeight="1">
      <c r="A728" s="25"/>
      <c r="B728" s="25"/>
      <c r="C728" s="25"/>
      <c r="D728" s="25"/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</row>
    <row r="729" ht="12.0" customHeight="1">
      <c r="A729" s="25"/>
      <c r="B729" s="25"/>
      <c r="C729" s="25"/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</row>
    <row r="730" ht="12.0" customHeight="1">
      <c r="A730" s="25"/>
      <c r="B730" s="25"/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  <c r="V730" s="25"/>
      <c r="W730" s="25"/>
      <c r="X730" s="25"/>
      <c r="Y730" s="25"/>
      <c r="Z730" s="25"/>
    </row>
    <row r="731" ht="12.0" customHeight="1">
      <c r="A731" s="25"/>
      <c r="B731" s="25"/>
      <c r="C731" s="25"/>
      <c r="D731" s="25"/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</row>
    <row r="732" ht="12.0" customHeight="1">
      <c r="A732" s="25"/>
      <c r="B732" s="25"/>
      <c r="C732" s="25"/>
      <c r="D732" s="25"/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</row>
    <row r="733" ht="12.0" customHeight="1">
      <c r="A733" s="25"/>
      <c r="B733" s="25"/>
      <c r="C733" s="25"/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  <c r="V733" s="25"/>
      <c r="W733" s="25"/>
      <c r="X733" s="25"/>
      <c r="Y733" s="25"/>
      <c r="Z733" s="25"/>
    </row>
    <row r="734" ht="12.0" customHeight="1">
      <c r="A734" s="25"/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</row>
    <row r="735" ht="12.0" customHeight="1">
      <c r="A735" s="25"/>
      <c r="B735" s="25"/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</row>
    <row r="736" ht="12.0" customHeight="1">
      <c r="A736" s="25"/>
      <c r="B736" s="25"/>
      <c r="C736" s="25"/>
      <c r="D736" s="25"/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</row>
    <row r="737" ht="12.0" customHeight="1">
      <c r="A737" s="25"/>
      <c r="B737" s="25"/>
      <c r="C737" s="25"/>
      <c r="D737" s="25"/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</row>
    <row r="738" ht="12.0" customHeight="1">
      <c r="A738" s="25"/>
      <c r="B738" s="25"/>
      <c r="C738" s="25"/>
      <c r="D738" s="25"/>
      <c r="E738" s="25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</row>
    <row r="739" ht="12.0" customHeight="1">
      <c r="A739" s="25"/>
      <c r="B739" s="25"/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</row>
    <row r="740" ht="12.0" customHeight="1">
      <c r="A740" s="25"/>
      <c r="B740" s="25"/>
      <c r="C740" s="25"/>
      <c r="D740" s="25"/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</row>
    <row r="741" ht="12.0" customHeight="1">
      <c r="A741" s="25"/>
      <c r="B741" s="25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</row>
    <row r="742" ht="12.0" customHeight="1">
      <c r="A742" s="25"/>
      <c r="B742" s="25"/>
      <c r="C742" s="25"/>
      <c r="D742" s="25"/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  <c r="V742" s="25"/>
      <c r="W742" s="25"/>
      <c r="X742" s="25"/>
      <c r="Y742" s="25"/>
      <c r="Z742" s="25"/>
    </row>
    <row r="743" ht="12.0" customHeight="1">
      <c r="A743" s="25"/>
      <c r="B743" s="25"/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  <c r="V743" s="25"/>
      <c r="W743" s="25"/>
      <c r="X743" s="25"/>
      <c r="Y743" s="25"/>
      <c r="Z743" s="25"/>
    </row>
    <row r="744" ht="12.0" customHeight="1">
      <c r="A744" s="25"/>
      <c r="B744" s="25"/>
      <c r="C744" s="25"/>
      <c r="D744" s="25"/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</row>
    <row r="745" ht="12.0" customHeight="1">
      <c r="A745" s="25"/>
      <c r="B745" s="25"/>
      <c r="C745" s="25"/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  <c r="V745" s="25"/>
      <c r="W745" s="25"/>
      <c r="X745" s="25"/>
      <c r="Y745" s="25"/>
      <c r="Z745" s="25"/>
    </row>
    <row r="746" ht="12.0" customHeight="1">
      <c r="A746" s="25"/>
      <c r="B746" s="25"/>
      <c r="C746" s="25"/>
      <c r="D746" s="25"/>
      <c r="E746" s="25"/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  <c r="V746" s="25"/>
      <c r="W746" s="25"/>
      <c r="X746" s="25"/>
      <c r="Y746" s="25"/>
      <c r="Z746" s="25"/>
    </row>
    <row r="747" ht="12.0" customHeight="1">
      <c r="A747" s="25"/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</row>
    <row r="748" ht="12.0" customHeight="1">
      <c r="A748" s="25"/>
      <c r="B748" s="25"/>
      <c r="C748" s="25"/>
      <c r="D748" s="25"/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  <c r="V748" s="25"/>
      <c r="W748" s="25"/>
      <c r="X748" s="25"/>
      <c r="Y748" s="25"/>
      <c r="Z748" s="25"/>
    </row>
    <row r="749" ht="12.0" customHeight="1">
      <c r="A749" s="25"/>
      <c r="B749" s="25"/>
      <c r="C749" s="25"/>
      <c r="D749" s="25"/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</row>
    <row r="750" ht="12.0" customHeight="1">
      <c r="A750" s="25"/>
      <c r="B750" s="25"/>
      <c r="C750" s="25"/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</row>
    <row r="751" ht="12.0" customHeight="1">
      <c r="A751" s="25"/>
      <c r="B751" s="25"/>
      <c r="C751" s="25"/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  <c r="V751" s="25"/>
      <c r="W751" s="25"/>
      <c r="X751" s="25"/>
      <c r="Y751" s="25"/>
      <c r="Z751" s="25"/>
    </row>
    <row r="752" ht="12.0" customHeight="1">
      <c r="A752" s="25"/>
      <c r="B752" s="25"/>
      <c r="C752" s="25"/>
      <c r="D752" s="25"/>
      <c r="E752" s="25"/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</row>
    <row r="753" ht="12.0" customHeight="1">
      <c r="A753" s="25"/>
      <c r="B753" s="25"/>
      <c r="C753" s="25"/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  <c r="V753" s="25"/>
      <c r="W753" s="25"/>
      <c r="X753" s="25"/>
      <c r="Y753" s="25"/>
      <c r="Z753" s="25"/>
    </row>
    <row r="754" ht="12.0" customHeight="1">
      <c r="A754" s="25"/>
      <c r="B754" s="25"/>
      <c r="C754" s="25"/>
      <c r="D754" s="25"/>
      <c r="E754" s="25"/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  <c r="V754" s="25"/>
      <c r="W754" s="25"/>
      <c r="X754" s="25"/>
      <c r="Y754" s="25"/>
      <c r="Z754" s="25"/>
    </row>
    <row r="755" ht="12.0" customHeight="1">
      <c r="A755" s="25"/>
      <c r="B755" s="25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</row>
    <row r="756" ht="12.0" customHeight="1">
      <c r="A756" s="25"/>
      <c r="B756" s="25"/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</row>
    <row r="757" ht="12.0" customHeight="1">
      <c r="A757" s="25"/>
      <c r="B757" s="25"/>
      <c r="C757" s="25"/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</row>
    <row r="758" ht="12.0" customHeight="1">
      <c r="A758" s="25"/>
      <c r="B758" s="25"/>
      <c r="C758" s="25"/>
      <c r="D758" s="25"/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</row>
    <row r="759" ht="12.0" customHeight="1">
      <c r="A759" s="25"/>
      <c r="B759" s="25"/>
      <c r="C759" s="25"/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</row>
    <row r="760" ht="12.0" customHeight="1">
      <c r="A760" s="25"/>
      <c r="B760" s="25"/>
      <c r="C760" s="25"/>
      <c r="D760" s="25"/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  <c r="V760" s="25"/>
      <c r="W760" s="25"/>
      <c r="X760" s="25"/>
      <c r="Y760" s="25"/>
      <c r="Z760" s="25"/>
    </row>
    <row r="761" ht="12.0" customHeight="1">
      <c r="A761" s="25"/>
      <c r="B761" s="25"/>
      <c r="C761" s="25"/>
      <c r="D761" s="25"/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  <c r="V761" s="25"/>
      <c r="W761" s="25"/>
      <c r="X761" s="25"/>
      <c r="Y761" s="25"/>
      <c r="Z761" s="25"/>
    </row>
    <row r="762" ht="12.0" customHeight="1">
      <c r="A762" s="25"/>
      <c r="B762" s="25"/>
      <c r="C762" s="25"/>
      <c r="D762" s="25"/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</row>
    <row r="763" ht="12.0" customHeight="1">
      <c r="A763" s="25"/>
      <c r="B763" s="25"/>
      <c r="C763" s="25"/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  <c r="V763" s="25"/>
      <c r="W763" s="25"/>
      <c r="X763" s="25"/>
      <c r="Y763" s="25"/>
      <c r="Z763" s="25"/>
    </row>
    <row r="764" ht="12.0" customHeight="1">
      <c r="A764" s="25"/>
      <c r="B764" s="25"/>
      <c r="C764" s="25"/>
      <c r="D764" s="25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</row>
    <row r="765" ht="12.0" customHeight="1">
      <c r="A765" s="25"/>
      <c r="B765" s="25"/>
      <c r="C765" s="25"/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</row>
    <row r="766" ht="12.0" customHeight="1">
      <c r="A766" s="25"/>
      <c r="B766" s="25"/>
      <c r="C766" s="25"/>
      <c r="D766" s="25"/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</row>
    <row r="767" ht="12.0" customHeight="1">
      <c r="A767" s="25"/>
      <c r="B767" s="25"/>
      <c r="C767" s="25"/>
      <c r="D767" s="25"/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</row>
    <row r="768" ht="12.0" customHeight="1">
      <c r="A768" s="25"/>
      <c r="B768" s="25"/>
      <c r="C768" s="25"/>
      <c r="D768" s="25"/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</row>
    <row r="769" ht="12.0" customHeight="1">
      <c r="A769" s="25"/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</row>
    <row r="770" ht="12.0" customHeight="1">
      <c r="A770" s="25"/>
      <c r="B770" s="25"/>
      <c r="C770" s="25"/>
      <c r="D770" s="25"/>
      <c r="E770" s="25"/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</row>
    <row r="771" ht="12.0" customHeight="1">
      <c r="A771" s="25"/>
      <c r="B771" s="25"/>
      <c r="C771" s="25"/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</row>
    <row r="772" ht="12.0" customHeight="1">
      <c r="A772" s="25"/>
      <c r="B772" s="25"/>
      <c r="C772" s="25"/>
      <c r="D772" s="25"/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</row>
    <row r="773" ht="12.0" customHeight="1">
      <c r="A773" s="25"/>
      <c r="B773" s="25"/>
      <c r="C773" s="25"/>
      <c r="D773" s="25"/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</row>
    <row r="774" ht="12.0" customHeight="1">
      <c r="A774" s="25"/>
      <c r="B774" s="25"/>
      <c r="C774" s="25"/>
      <c r="D774" s="25"/>
      <c r="E774" s="25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</row>
    <row r="775" ht="12.0" customHeight="1">
      <c r="A775" s="25"/>
      <c r="B775" s="25"/>
      <c r="C775" s="25"/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</row>
    <row r="776" ht="12.0" customHeight="1">
      <c r="A776" s="25"/>
      <c r="B776" s="25"/>
      <c r="C776" s="25"/>
      <c r="D776" s="25"/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</row>
    <row r="777" ht="12.0" customHeight="1">
      <c r="A777" s="25"/>
      <c r="B777" s="25"/>
      <c r="C777" s="25"/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</row>
    <row r="778" ht="12.0" customHeight="1">
      <c r="A778" s="25"/>
      <c r="B778" s="25"/>
      <c r="C778" s="25"/>
      <c r="D778" s="25"/>
      <c r="E778" s="25"/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  <c r="V778" s="25"/>
      <c r="W778" s="25"/>
      <c r="X778" s="25"/>
      <c r="Y778" s="25"/>
      <c r="Z778" s="25"/>
    </row>
    <row r="779" ht="12.0" customHeight="1">
      <c r="A779" s="25"/>
      <c r="B779" s="25"/>
      <c r="C779" s="25"/>
      <c r="D779" s="25"/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</row>
    <row r="780" ht="12.0" customHeight="1">
      <c r="A780" s="25"/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</row>
    <row r="781" ht="12.0" customHeight="1">
      <c r="A781" s="25"/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</row>
    <row r="782" ht="12.0" customHeight="1">
      <c r="A782" s="25"/>
      <c r="B782" s="25"/>
      <c r="C782" s="25"/>
      <c r="D782" s="25"/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  <c r="V782" s="25"/>
      <c r="W782" s="25"/>
      <c r="X782" s="25"/>
      <c r="Y782" s="25"/>
      <c r="Z782" s="25"/>
    </row>
    <row r="783" ht="12.0" customHeight="1">
      <c r="A783" s="25"/>
      <c r="B783" s="25"/>
      <c r="C783" s="25"/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</row>
    <row r="784" ht="12.0" customHeight="1">
      <c r="A784" s="25"/>
      <c r="B784" s="25"/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  <c r="V784" s="25"/>
      <c r="W784" s="25"/>
      <c r="X784" s="25"/>
      <c r="Y784" s="25"/>
      <c r="Z784" s="25"/>
    </row>
    <row r="785" ht="12.0" customHeight="1">
      <c r="A785" s="25"/>
      <c r="B785" s="25"/>
      <c r="C785" s="25"/>
      <c r="D785" s="25"/>
      <c r="E785" s="25"/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</row>
    <row r="786" ht="12.0" customHeight="1">
      <c r="A786" s="25"/>
      <c r="B786" s="25"/>
      <c r="C786" s="25"/>
      <c r="D786" s="25"/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</row>
    <row r="787" ht="12.0" customHeight="1">
      <c r="A787" s="25"/>
      <c r="B787" s="25"/>
      <c r="C787" s="25"/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  <c r="V787" s="25"/>
      <c r="W787" s="25"/>
      <c r="X787" s="25"/>
      <c r="Y787" s="25"/>
      <c r="Z787" s="25"/>
    </row>
    <row r="788" ht="12.0" customHeight="1">
      <c r="A788" s="25"/>
      <c r="B788" s="25"/>
      <c r="C788" s="25"/>
      <c r="D788" s="25"/>
      <c r="E788" s="25"/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  <c r="V788" s="25"/>
      <c r="W788" s="25"/>
      <c r="X788" s="25"/>
      <c r="Y788" s="25"/>
      <c r="Z788" s="25"/>
    </row>
    <row r="789" ht="12.0" customHeight="1">
      <c r="A789" s="25"/>
      <c r="B789" s="25"/>
      <c r="C789" s="25"/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  <c r="V789" s="25"/>
      <c r="W789" s="25"/>
      <c r="X789" s="25"/>
      <c r="Y789" s="25"/>
      <c r="Z789" s="25"/>
    </row>
    <row r="790" ht="12.0" customHeight="1">
      <c r="A790" s="25"/>
      <c r="B790" s="25"/>
      <c r="C790" s="25"/>
      <c r="D790" s="25"/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  <c r="V790" s="25"/>
      <c r="W790" s="25"/>
      <c r="X790" s="25"/>
      <c r="Y790" s="25"/>
      <c r="Z790" s="25"/>
    </row>
    <row r="791" ht="12.0" customHeight="1">
      <c r="A791" s="25"/>
      <c r="B791" s="25"/>
      <c r="C791" s="25"/>
      <c r="D791" s="25"/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</row>
    <row r="792" ht="12.0" customHeight="1">
      <c r="A792" s="25"/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</row>
    <row r="793" ht="12.0" customHeight="1">
      <c r="A793" s="25"/>
      <c r="B793" s="25"/>
      <c r="C793" s="25"/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</row>
    <row r="794" ht="12.0" customHeight="1">
      <c r="A794" s="25"/>
      <c r="B794" s="25"/>
      <c r="C794" s="25"/>
      <c r="D794" s="25"/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</row>
    <row r="795" ht="12.0" customHeight="1">
      <c r="A795" s="25"/>
      <c r="B795" s="25"/>
      <c r="C795" s="25"/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</row>
    <row r="796" ht="12.0" customHeight="1">
      <c r="A796" s="25"/>
      <c r="B796" s="25"/>
      <c r="C796" s="25"/>
      <c r="D796" s="25"/>
      <c r="E796" s="25"/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</row>
    <row r="797" ht="12.0" customHeight="1">
      <c r="A797" s="25"/>
      <c r="B797" s="25"/>
      <c r="C797" s="25"/>
      <c r="D797" s="25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</row>
    <row r="798" ht="12.0" customHeight="1">
      <c r="A798" s="25"/>
      <c r="B798" s="25"/>
      <c r="C798" s="25"/>
      <c r="D798" s="25"/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</row>
    <row r="799" ht="12.0" customHeight="1">
      <c r="A799" s="25"/>
      <c r="B799" s="25"/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</row>
    <row r="800" ht="12.0" customHeight="1">
      <c r="A800" s="25"/>
      <c r="B800" s="25"/>
      <c r="C800" s="25"/>
      <c r="D800" s="25"/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</row>
    <row r="801" ht="12.0" customHeight="1">
      <c r="A801" s="25"/>
      <c r="B801" s="25"/>
      <c r="C801" s="25"/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</row>
    <row r="802" ht="12.0" customHeight="1">
      <c r="A802" s="25"/>
      <c r="B802" s="25"/>
      <c r="C802" s="25"/>
      <c r="D802" s="25"/>
      <c r="E802" s="25"/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</row>
    <row r="803" ht="12.0" customHeight="1">
      <c r="A803" s="25"/>
      <c r="B803" s="25"/>
      <c r="C803" s="25"/>
      <c r="D803" s="25"/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</row>
    <row r="804" ht="12.0" customHeight="1">
      <c r="A804" s="25"/>
      <c r="B804" s="25"/>
      <c r="C804" s="25"/>
      <c r="D804" s="25"/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</row>
    <row r="805" ht="12.0" customHeight="1">
      <c r="A805" s="25"/>
      <c r="B805" s="25"/>
      <c r="C805" s="25"/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</row>
    <row r="806" ht="12.0" customHeight="1">
      <c r="A806" s="25"/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</row>
    <row r="807" ht="12.0" customHeight="1">
      <c r="A807" s="25"/>
      <c r="B807" s="25"/>
      <c r="C807" s="25"/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</row>
    <row r="808" ht="12.0" customHeight="1">
      <c r="A808" s="25"/>
      <c r="B808" s="25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</row>
    <row r="809" ht="12.0" customHeight="1">
      <c r="A809" s="25"/>
      <c r="B809" s="25"/>
      <c r="C809" s="25"/>
      <c r="D809" s="25"/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</row>
    <row r="810" ht="12.0" customHeight="1">
      <c r="A810" s="25"/>
      <c r="B810" s="25"/>
      <c r="C810" s="25"/>
      <c r="D810" s="25"/>
      <c r="E810" s="25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</row>
    <row r="811" ht="12.0" customHeight="1">
      <c r="A811" s="25"/>
      <c r="B811" s="25"/>
      <c r="C811" s="25"/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</row>
    <row r="812" ht="12.0" customHeight="1">
      <c r="A812" s="25"/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</row>
    <row r="813" ht="12.0" customHeight="1">
      <c r="A813" s="25"/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</row>
    <row r="814" ht="12.0" customHeight="1">
      <c r="A814" s="25"/>
      <c r="B814" s="25"/>
      <c r="C814" s="25"/>
      <c r="D814" s="25"/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</row>
    <row r="815" ht="12.0" customHeight="1">
      <c r="A815" s="25"/>
      <c r="B815" s="25"/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</row>
    <row r="816" ht="12.0" customHeight="1">
      <c r="A816" s="25"/>
      <c r="B816" s="25"/>
      <c r="C816" s="25"/>
      <c r="D816" s="25"/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</row>
    <row r="817" ht="12.0" customHeight="1">
      <c r="A817" s="25"/>
      <c r="B817" s="25"/>
      <c r="C817" s="25"/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</row>
    <row r="818" ht="12.0" customHeight="1">
      <c r="A818" s="25"/>
      <c r="B818" s="25"/>
      <c r="C818" s="25"/>
      <c r="D818" s="25"/>
      <c r="E818" s="25"/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</row>
    <row r="819" ht="12.0" customHeight="1">
      <c r="A819" s="25"/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</row>
    <row r="820" ht="12.0" customHeight="1">
      <c r="A820" s="25"/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</row>
    <row r="821" ht="12.0" customHeight="1">
      <c r="A821" s="25"/>
      <c r="B821" s="25"/>
      <c r="C821" s="25"/>
      <c r="D821" s="25"/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</row>
    <row r="822" ht="12.0" customHeight="1">
      <c r="A822" s="25"/>
      <c r="B822" s="25"/>
      <c r="C822" s="25"/>
      <c r="D822" s="25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</row>
    <row r="823" ht="12.0" customHeight="1">
      <c r="A823" s="25"/>
      <c r="B823" s="25"/>
      <c r="C823" s="25"/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</row>
    <row r="824" ht="12.0" customHeight="1">
      <c r="A824" s="25"/>
      <c r="B824" s="25"/>
      <c r="C824" s="25"/>
      <c r="D824" s="25"/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</row>
    <row r="825" ht="12.0" customHeight="1">
      <c r="A825" s="25"/>
      <c r="B825" s="25"/>
      <c r="C825" s="25"/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</row>
    <row r="826" ht="12.0" customHeight="1">
      <c r="A826" s="25"/>
      <c r="B826" s="25"/>
      <c r="C826" s="25"/>
      <c r="D826" s="25"/>
      <c r="E826" s="25"/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</row>
    <row r="827" ht="12.0" customHeight="1">
      <c r="A827" s="25"/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</row>
    <row r="828" ht="12.0" customHeight="1">
      <c r="A828" s="25"/>
      <c r="B828" s="25"/>
      <c r="C828" s="25"/>
      <c r="D828" s="25"/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</row>
    <row r="829" ht="12.0" customHeight="1">
      <c r="A829" s="25"/>
      <c r="B829" s="25"/>
      <c r="C829" s="25"/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</row>
    <row r="830" ht="12.0" customHeight="1">
      <c r="A830" s="25"/>
      <c r="B830" s="25"/>
      <c r="C830" s="25"/>
      <c r="D830" s="25"/>
      <c r="E830" s="25"/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</row>
    <row r="831" ht="12.0" customHeight="1">
      <c r="A831" s="25"/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</row>
    <row r="832" ht="12.0" customHeight="1">
      <c r="A832" s="25"/>
      <c r="B832" s="25"/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</row>
    <row r="833" ht="12.0" customHeight="1">
      <c r="A833" s="25"/>
      <c r="B833" s="25"/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</row>
    <row r="834" ht="12.0" customHeight="1">
      <c r="A834" s="25"/>
      <c r="B834" s="25"/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</row>
    <row r="835" ht="12.0" customHeight="1">
      <c r="A835" s="25"/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</row>
    <row r="836" ht="12.0" customHeight="1">
      <c r="A836" s="25"/>
      <c r="B836" s="25"/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</row>
    <row r="837" ht="12.0" customHeight="1">
      <c r="A837" s="25"/>
      <c r="B837" s="25"/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</row>
    <row r="838" ht="12.0" customHeight="1">
      <c r="A838" s="25"/>
      <c r="B838" s="25"/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</row>
    <row r="839" ht="12.0" customHeight="1">
      <c r="A839" s="25"/>
      <c r="B839" s="25"/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</row>
    <row r="840" ht="12.0" customHeight="1">
      <c r="A840" s="25"/>
      <c r="B840" s="25"/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</row>
    <row r="841" ht="12.0" customHeight="1">
      <c r="A841" s="25"/>
      <c r="B841" s="25"/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</row>
    <row r="842" ht="12.0" customHeight="1">
      <c r="A842" s="25"/>
      <c r="B842" s="25"/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</row>
    <row r="843" ht="12.0" customHeight="1">
      <c r="A843" s="25"/>
      <c r="B843" s="25"/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</row>
    <row r="844" ht="12.0" customHeight="1">
      <c r="A844" s="25"/>
      <c r="B844" s="25"/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</row>
    <row r="845" ht="12.0" customHeight="1">
      <c r="A845" s="25"/>
      <c r="B845" s="25"/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</row>
    <row r="846" ht="12.0" customHeight="1">
      <c r="A846" s="25"/>
      <c r="B846" s="25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</row>
    <row r="847" ht="12.0" customHeight="1">
      <c r="A847" s="25"/>
      <c r="B847" s="25"/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</row>
    <row r="848" ht="12.0" customHeight="1">
      <c r="A848" s="25"/>
      <c r="B848" s="25"/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</row>
    <row r="849" ht="12.0" customHeight="1">
      <c r="A849" s="25"/>
      <c r="B849" s="25"/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</row>
    <row r="850" ht="12.0" customHeight="1">
      <c r="A850" s="25"/>
      <c r="B850" s="25"/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</row>
    <row r="851" ht="12.0" customHeight="1">
      <c r="A851" s="25"/>
      <c r="B851" s="25"/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</row>
    <row r="852" ht="12.0" customHeight="1">
      <c r="A852" s="25"/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</row>
    <row r="853" ht="12.0" customHeight="1">
      <c r="A853" s="25"/>
      <c r="B853" s="25"/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</row>
    <row r="854" ht="12.0" customHeight="1">
      <c r="A854" s="25"/>
      <c r="B854" s="25"/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</row>
    <row r="855" ht="12.0" customHeight="1">
      <c r="A855" s="25"/>
      <c r="B855" s="25"/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</row>
    <row r="856" ht="12.0" customHeight="1">
      <c r="A856" s="25"/>
      <c r="B856" s="25"/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</row>
    <row r="857" ht="12.0" customHeight="1">
      <c r="A857" s="25"/>
      <c r="B857" s="25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</row>
    <row r="858" ht="12.0" customHeight="1">
      <c r="A858" s="25"/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</row>
    <row r="859" ht="12.0" customHeight="1">
      <c r="A859" s="25"/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</row>
    <row r="860" ht="12.0" customHeight="1">
      <c r="A860" s="25"/>
      <c r="B860" s="25"/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</row>
    <row r="861" ht="12.0" customHeight="1">
      <c r="A861" s="25"/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</row>
    <row r="862" ht="12.0" customHeight="1">
      <c r="A862" s="25"/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</row>
    <row r="863" ht="12.0" customHeight="1">
      <c r="A863" s="25"/>
      <c r="B863" s="25"/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</row>
    <row r="864" ht="12.0" customHeight="1">
      <c r="A864" s="25"/>
      <c r="B864" s="25"/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</row>
    <row r="865" ht="12.0" customHeight="1">
      <c r="A865" s="25"/>
      <c r="B865" s="25"/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</row>
    <row r="866" ht="12.0" customHeight="1">
      <c r="A866" s="25"/>
      <c r="B866" s="25"/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</row>
    <row r="867" ht="12.0" customHeight="1">
      <c r="A867" s="25"/>
      <c r="B867" s="25"/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</row>
    <row r="868" ht="12.0" customHeight="1">
      <c r="A868" s="25"/>
      <c r="B868" s="25"/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</row>
    <row r="869" ht="12.0" customHeight="1">
      <c r="A869" s="25"/>
      <c r="B869" s="25"/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</row>
    <row r="870" ht="12.0" customHeight="1">
      <c r="A870" s="25"/>
      <c r="B870" s="25"/>
      <c r="C870" s="25"/>
      <c r="D870" s="25"/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</row>
    <row r="871" ht="12.0" customHeight="1">
      <c r="A871" s="25"/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</row>
    <row r="872" ht="12.0" customHeight="1">
      <c r="A872" s="25"/>
      <c r="B872" s="25"/>
      <c r="C872" s="25"/>
      <c r="D872" s="25"/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  <c r="T872" s="25"/>
      <c r="U872" s="25"/>
      <c r="V872" s="25"/>
      <c r="W872" s="25"/>
      <c r="X872" s="25"/>
      <c r="Y872" s="25"/>
      <c r="Z872" s="25"/>
    </row>
    <row r="873" ht="12.0" customHeight="1">
      <c r="A873" s="25"/>
      <c r="B873" s="25"/>
      <c r="C873" s="25"/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5"/>
      <c r="U873" s="25"/>
      <c r="V873" s="25"/>
      <c r="W873" s="25"/>
      <c r="X873" s="25"/>
      <c r="Y873" s="25"/>
      <c r="Z873" s="25"/>
    </row>
    <row r="874" ht="12.0" customHeight="1">
      <c r="A874" s="25"/>
      <c r="B874" s="25"/>
      <c r="C874" s="25"/>
      <c r="D874" s="25"/>
      <c r="E874" s="25"/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  <c r="T874" s="25"/>
      <c r="U874" s="25"/>
      <c r="V874" s="25"/>
      <c r="W874" s="25"/>
      <c r="X874" s="25"/>
      <c r="Y874" s="25"/>
      <c r="Z874" s="25"/>
    </row>
    <row r="875" ht="12.0" customHeight="1">
      <c r="A875" s="25"/>
      <c r="B875" s="25"/>
      <c r="C875" s="25"/>
      <c r="D875" s="25"/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  <c r="T875" s="25"/>
      <c r="U875" s="25"/>
      <c r="V875" s="25"/>
      <c r="W875" s="25"/>
      <c r="X875" s="25"/>
      <c r="Y875" s="25"/>
      <c r="Z875" s="25"/>
    </row>
    <row r="876" ht="12.0" customHeight="1">
      <c r="A876" s="25"/>
      <c r="B876" s="25"/>
      <c r="C876" s="25"/>
      <c r="D876" s="25"/>
      <c r="E876" s="25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</row>
    <row r="877" ht="12.0" customHeight="1">
      <c r="A877" s="25"/>
      <c r="B877" s="25"/>
      <c r="C877" s="25"/>
      <c r="D877" s="25"/>
      <c r="E877" s="25"/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  <c r="T877" s="25"/>
      <c r="U877" s="25"/>
      <c r="V877" s="25"/>
      <c r="W877" s="25"/>
      <c r="X877" s="25"/>
      <c r="Y877" s="25"/>
      <c r="Z877" s="25"/>
    </row>
    <row r="878" ht="12.0" customHeight="1">
      <c r="A878" s="25"/>
      <c r="B878" s="25"/>
      <c r="C878" s="25"/>
      <c r="D878" s="25"/>
      <c r="E878" s="25"/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  <c r="T878" s="25"/>
      <c r="U878" s="25"/>
      <c r="V878" s="25"/>
      <c r="W878" s="25"/>
      <c r="X878" s="25"/>
      <c r="Y878" s="25"/>
      <c r="Z878" s="25"/>
    </row>
    <row r="879" ht="12.0" customHeight="1">
      <c r="A879" s="25"/>
      <c r="B879" s="25"/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</row>
    <row r="880" ht="12.0" customHeight="1">
      <c r="A880" s="25"/>
      <c r="B880" s="25"/>
      <c r="C880" s="25"/>
      <c r="D880" s="25"/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  <c r="T880" s="25"/>
      <c r="U880" s="25"/>
      <c r="V880" s="25"/>
      <c r="W880" s="25"/>
      <c r="X880" s="25"/>
      <c r="Y880" s="25"/>
      <c r="Z880" s="25"/>
    </row>
    <row r="881" ht="12.0" customHeight="1">
      <c r="A881" s="25"/>
      <c r="B881" s="25"/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  <c r="T881" s="25"/>
      <c r="U881" s="25"/>
      <c r="V881" s="25"/>
      <c r="W881" s="25"/>
      <c r="X881" s="25"/>
      <c r="Y881" s="25"/>
      <c r="Z881" s="25"/>
    </row>
    <row r="882" ht="12.0" customHeight="1">
      <c r="A882" s="25"/>
      <c r="B882" s="25"/>
      <c r="C882" s="25"/>
      <c r="D882" s="25"/>
      <c r="E882" s="25"/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  <c r="V882" s="25"/>
      <c r="W882" s="25"/>
      <c r="X882" s="25"/>
      <c r="Y882" s="25"/>
      <c r="Z882" s="25"/>
    </row>
    <row r="883" ht="12.0" customHeight="1">
      <c r="A883" s="25"/>
      <c r="B883" s="25"/>
      <c r="C883" s="25"/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25"/>
      <c r="V883" s="25"/>
      <c r="W883" s="25"/>
      <c r="X883" s="25"/>
      <c r="Y883" s="25"/>
      <c r="Z883" s="25"/>
    </row>
    <row r="884" ht="12.0" customHeight="1">
      <c r="A884" s="25"/>
      <c r="B884" s="25"/>
      <c r="C884" s="25"/>
      <c r="D884" s="25"/>
      <c r="E884" s="25"/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  <c r="R884" s="25"/>
      <c r="S884" s="25"/>
      <c r="T884" s="25"/>
      <c r="U884" s="25"/>
      <c r="V884" s="25"/>
      <c r="W884" s="25"/>
      <c r="X884" s="25"/>
      <c r="Y884" s="25"/>
      <c r="Z884" s="25"/>
    </row>
    <row r="885" ht="12.0" customHeight="1">
      <c r="A885" s="25"/>
      <c r="B885" s="25"/>
      <c r="C885" s="25"/>
      <c r="D885" s="25"/>
      <c r="E885" s="25"/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</row>
    <row r="886" ht="12.0" customHeight="1">
      <c r="A886" s="25"/>
      <c r="B886" s="25"/>
      <c r="C886" s="25"/>
      <c r="D886" s="25"/>
      <c r="E886" s="25"/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  <c r="V886" s="25"/>
      <c r="W886" s="25"/>
      <c r="X886" s="25"/>
      <c r="Y886" s="25"/>
      <c r="Z886" s="25"/>
    </row>
    <row r="887" ht="12.0" customHeight="1">
      <c r="A887" s="25"/>
      <c r="B887" s="25"/>
      <c r="C887" s="25"/>
      <c r="D887" s="25"/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  <c r="R887" s="25"/>
      <c r="S887" s="25"/>
      <c r="T887" s="25"/>
      <c r="U887" s="25"/>
      <c r="V887" s="25"/>
      <c r="W887" s="25"/>
      <c r="X887" s="25"/>
      <c r="Y887" s="25"/>
      <c r="Z887" s="25"/>
    </row>
    <row r="888" ht="12.0" customHeight="1">
      <c r="A888" s="25"/>
      <c r="B888" s="25"/>
      <c r="C888" s="25"/>
      <c r="D888" s="25"/>
      <c r="E888" s="25"/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</row>
    <row r="889" ht="12.0" customHeight="1">
      <c r="A889" s="25"/>
      <c r="B889" s="25"/>
      <c r="C889" s="25"/>
      <c r="D889" s="25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25"/>
      <c r="V889" s="25"/>
      <c r="W889" s="25"/>
      <c r="X889" s="25"/>
      <c r="Y889" s="25"/>
      <c r="Z889" s="25"/>
    </row>
    <row r="890" ht="12.0" customHeight="1">
      <c r="A890" s="25"/>
      <c r="B890" s="25"/>
      <c r="C890" s="25"/>
      <c r="D890" s="25"/>
      <c r="E890" s="25"/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  <c r="R890" s="25"/>
      <c r="S890" s="25"/>
      <c r="T890" s="25"/>
      <c r="U890" s="25"/>
      <c r="V890" s="25"/>
      <c r="W890" s="25"/>
      <c r="X890" s="25"/>
      <c r="Y890" s="25"/>
      <c r="Z890" s="25"/>
    </row>
    <row r="891" ht="12.0" customHeight="1">
      <c r="A891" s="25"/>
      <c r="B891" s="25"/>
      <c r="C891" s="25"/>
      <c r="D891" s="25"/>
      <c r="E891" s="25"/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</row>
    <row r="892" ht="12.0" customHeight="1">
      <c r="A892" s="25"/>
      <c r="B892" s="25"/>
      <c r="C892" s="25"/>
      <c r="D892" s="25"/>
      <c r="E892" s="25"/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  <c r="R892" s="25"/>
      <c r="S892" s="25"/>
      <c r="T892" s="25"/>
      <c r="U892" s="25"/>
      <c r="V892" s="25"/>
      <c r="W892" s="25"/>
      <c r="X892" s="25"/>
      <c r="Y892" s="25"/>
      <c r="Z892" s="25"/>
    </row>
    <row r="893" ht="12.0" customHeight="1">
      <c r="A893" s="25"/>
      <c r="B893" s="25"/>
      <c r="C893" s="25"/>
      <c r="D893" s="25"/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  <c r="R893" s="25"/>
      <c r="S893" s="25"/>
      <c r="T893" s="25"/>
      <c r="U893" s="25"/>
      <c r="V893" s="25"/>
      <c r="W893" s="25"/>
      <c r="X893" s="25"/>
      <c r="Y893" s="25"/>
      <c r="Z893" s="25"/>
    </row>
    <row r="894" ht="12.0" customHeight="1">
      <c r="A894" s="25"/>
      <c r="B894" s="25"/>
      <c r="C894" s="25"/>
      <c r="D894" s="25"/>
      <c r="E894" s="25"/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</row>
    <row r="895" ht="12.0" customHeight="1">
      <c r="A895" s="25"/>
      <c r="B895" s="25"/>
      <c r="C895" s="25"/>
      <c r="D895" s="25"/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25"/>
      <c r="V895" s="25"/>
      <c r="W895" s="25"/>
      <c r="X895" s="25"/>
      <c r="Y895" s="25"/>
      <c r="Z895" s="25"/>
    </row>
    <row r="896" ht="12.0" customHeight="1">
      <c r="A896" s="25"/>
      <c r="B896" s="25"/>
      <c r="C896" s="25"/>
      <c r="D896" s="25"/>
      <c r="E896" s="25"/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  <c r="R896" s="25"/>
      <c r="S896" s="25"/>
      <c r="T896" s="25"/>
      <c r="U896" s="25"/>
      <c r="V896" s="25"/>
      <c r="W896" s="25"/>
      <c r="X896" s="25"/>
      <c r="Y896" s="25"/>
      <c r="Z896" s="25"/>
    </row>
    <row r="897" ht="12.0" customHeight="1">
      <c r="A897" s="25"/>
      <c r="B897" s="25"/>
      <c r="C897" s="25"/>
      <c r="D897" s="25"/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</row>
    <row r="898" ht="12.0" customHeight="1">
      <c r="A898" s="25"/>
      <c r="B898" s="25"/>
      <c r="C898" s="25"/>
      <c r="D898" s="25"/>
      <c r="E898" s="25"/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</row>
    <row r="899" ht="12.0" customHeight="1">
      <c r="A899" s="25"/>
      <c r="B899" s="25"/>
      <c r="C899" s="25"/>
      <c r="D899" s="25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  <c r="R899" s="25"/>
      <c r="S899" s="25"/>
      <c r="T899" s="25"/>
      <c r="U899" s="25"/>
      <c r="V899" s="25"/>
      <c r="W899" s="25"/>
      <c r="X899" s="25"/>
      <c r="Y899" s="25"/>
      <c r="Z899" s="25"/>
    </row>
    <row r="900" ht="12.0" customHeight="1">
      <c r="A900" s="25"/>
      <c r="B900" s="25"/>
      <c r="C900" s="25"/>
      <c r="D900" s="25"/>
      <c r="E900" s="25"/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25"/>
      <c r="V900" s="25"/>
      <c r="W900" s="25"/>
      <c r="X900" s="25"/>
      <c r="Y900" s="25"/>
      <c r="Z900" s="25"/>
    </row>
    <row r="901" ht="12.0" customHeight="1">
      <c r="A901" s="25"/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</row>
    <row r="902" ht="12.0" customHeight="1">
      <c r="A902" s="25"/>
      <c r="B902" s="25"/>
      <c r="C902" s="25"/>
      <c r="D902" s="25"/>
      <c r="E902" s="25"/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  <c r="R902" s="25"/>
      <c r="S902" s="25"/>
      <c r="T902" s="25"/>
      <c r="U902" s="25"/>
      <c r="V902" s="25"/>
      <c r="W902" s="25"/>
      <c r="X902" s="25"/>
      <c r="Y902" s="25"/>
      <c r="Z902" s="25"/>
    </row>
    <row r="903" ht="12.0" customHeight="1">
      <c r="A903" s="25"/>
      <c r="B903" s="25"/>
      <c r="C903" s="25"/>
      <c r="D903" s="25"/>
      <c r="E903" s="25"/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</row>
    <row r="904" ht="12.0" customHeight="1">
      <c r="A904" s="25"/>
      <c r="B904" s="25"/>
      <c r="C904" s="25"/>
      <c r="D904" s="25"/>
      <c r="E904" s="25"/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  <c r="R904" s="25"/>
      <c r="S904" s="25"/>
      <c r="T904" s="25"/>
      <c r="U904" s="25"/>
      <c r="V904" s="25"/>
      <c r="W904" s="25"/>
      <c r="X904" s="25"/>
      <c r="Y904" s="25"/>
      <c r="Z904" s="25"/>
    </row>
    <row r="905" ht="12.0" customHeight="1">
      <c r="A905" s="25"/>
      <c r="B905" s="25"/>
      <c r="C905" s="25"/>
      <c r="D905" s="25"/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  <c r="R905" s="25"/>
      <c r="S905" s="25"/>
      <c r="T905" s="25"/>
      <c r="U905" s="25"/>
      <c r="V905" s="25"/>
      <c r="W905" s="25"/>
      <c r="X905" s="25"/>
      <c r="Y905" s="25"/>
      <c r="Z905" s="25"/>
    </row>
    <row r="906" ht="12.0" customHeight="1">
      <c r="A906" s="25"/>
      <c r="B906" s="25"/>
      <c r="C906" s="25"/>
      <c r="D906" s="25"/>
      <c r="E906" s="25"/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</row>
    <row r="907" ht="12.0" customHeight="1">
      <c r="A907" s="25"/>
      <c r="B907" s="25"/>
      <c r="C907" s="25"/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  <c r="R907" s="25"/>
      <c r="S907" s="25"/>
      <c r="T907" s="25"/>
      <c r="U907" s="25"/>
      <c r="V907" s="25"/>
      <c r="W907" s="25"/>
      <c r="X907" s="25"/>
      <c r="Y907" s="25"/>
      <c r="Z907" s="25"/>
    </row>
    <row r="908" ht="12.0" customHeight="1">
      <c r="A908" s="25"/>
      <c r="B908" s="25"/>
      <c r="C908" s="25"/>
      <c r="D908" s="25"/>
      <c r="E908" s="25"/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  <c r="R908" s="25"/>
      <c r="S908" s="25"/>
      <c r="T908" s="25"/>
      <c r="U908" s="25"/>
      <c r="V908" s="25"/>
      <c r="W908" s="25"/>
      <c r="X908" s="25"/>
      <c r="Y908" s="25"/>
      <c r="Z908" s="25"/>
    </row>
    <row r="909" ht="12.0" customHeight="1">
      <c r="A909" s="25"/>
      <c r="B909" s="25"/>
      <c r="C909" s="25"/>
      <c r="D909" s="25"/>
      <c r="E909" s="25"/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  <c r="R909" s="25"/>
      <c r="S909" s="25"/>
      <c r="T909" s="25"/>
      <c r="U909" s="25"/>
      <c r="V909" s="25"/>
      <c r="W909" s="25"/>
      <c r="X909" s="25"/>
      <c r="Y909" s="25"/>
      <c r="Z909" s="25"/>
    </row>
    <row r="910" ht="12.0" customHeight="1">
      <c r="A910" s="25"/>
      <c r="B910" s="25"/>
      <c r="C910" s="25"/>
      <c r="D910" s="25"/>
      <c r="E910" s="25"/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  <c r="R910" s="25"/>
      <c r="S910" s="25"/>
      <c r="T910" s="25"/>
      <c r="U910" s="25"/>
      <c r="V910" s="25"/>
      <c r="W910" s="25"/>
      <c r="X910" s="25"/>
      <c r="Y910" s="25"/>
      <c r="Z910" s="25"/>
    </row>
    <row r="911" ht="12.0" customHeight="1">
      <c r="A911" s="25"/>
      <c r="B911" s="25"/>
      <c r="C911" s="25"/>
      <c r="D911" s="25"/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  <c r="R911" s="25"/>
      <c r="S911" s="25"/>
      <c r="T911" s="25"/>
      <c r="U911" s="25"/>
      <c r="V911" s="25"/>
      <c r="W911" s="25"/>
      <c r="X911" s="25"/>
      <c r="Y911" s="25"/>
      <c r="Z911" s="25"/>
    </row>
    <row r="912" ht="12.0" customHeight="1">
      <c r="A912" s="25"/>
      <c r="B912" s="25"/>
      <c r="C912" s="25"/>
      <c r="D912" s="25"/>
      <c r="E912" s="25"/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  <c r="R912" s="25"/>
      <c r="S912" s="25"/>
      <c r="T912" s="25"/>
      <c r="U912" s="25"/>
      <c r="V912" s="25"/>
      <c r="W912" s="25"/>
      <c r="X912" s="25"/>
      <c r="Y912" s="25"/>
      <c r="Z912" s="25"/>
    </row>
    <row r="913" ht="12.0" customHeight="1">
      <c r="A913" s="25"/>
      <c r="B913" s="25"/>
      <c r="C913" s="25"/>
      <c r="D913" s="25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  <c r="R913" s="25"/>
      <c r="S913" s="25"/>
      <c r="T913" s="25"/>
      <c r="U913" s="25"/>
      <c r="V913" s="25"/>
      <c r="W913" s="25"/>
      <c r="X913" s="25"/>
      <c r="Y913" s="25"/>
      <c r="Z913" s="25"/>
    </row>
    <row r="914" ht="12.0" customHeight="1">
      <c r="A914" s="25"/>
      <c r="B914" s="25"/>
      <c r="C914" s="25"/>
      <c r="D914" s="25"/>
      <c r="E914" s="25"/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25"/>
      <c r="V914" s="25"/>
      <c r="W914" s="25"/>
      <c r="X914" s="25"/>
      <c r="Y914" s="25"/>
      <c r="Z914" s="25"/>
    </row>
    <row r="915" ht="12.0" customHeight="1">
      <c r="A915" s="25"/>
      <c r="B915" s="25"/>
      <c r="C915" s="25"/>
      <c r="D915" s="25"/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5"/>
      <c r="S915" s="25"/>
      <c r="T915" s="25"/>
      <c r="U915" s="25"/>
      <c r="V915" s="25"/>
      <c r="W915" s="25"/>
      <c r="X915" s="25"/>
      <c r="Y915" s="25"/>
      <c r="Z915" s="25"/>
    </row>
    <row r="916" ht="12.0" customHeight="1">
      <c r="A916" s="25"/>
      <c r="B916" s="25"/>
      <c r="C916" s="25"/>
      <c r="D916" s="25"/>
      <c r="E916" s="25"/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  <c r="R916" s="25"/>
      <c r="S916" s="25"/>
      <c r="T916" s="25"/>
      <c r="U916" s="25"/>
      <c r="V916" s="25"/>
      <c r="W916" s="25"/>
      <c r="X916" s="25"/>
      <c r="Y916" s="25"/>
      <c r="Z916" s="25"/>
    </row>
    <row r="917" ht="12.0" customHeight="1">
      <c r="A917" s="25"/>
      <c r="B917" s="25"/>
      <c r="C917" s="25"/>
      <c r="D917" s="25"/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  <c r="R917" s="25"/>
      <c r="S917" s="25"/>
      <c r="T917" s="25"/>
      <c r="U917" s="25"/>
      <c r="V917" s="25"/>
      <c r="W917" s="25"/>
      <c r="X917" s="25"/>
      <c r="Y917" s="25"/>
      <c r="Z917" s="25"/>
    </row>
    <row r="918" ht="12.0" customHeight="1">
      <c r="A918" s="25"/>
      <c r="B918" s="25"/>
      <c r="C918" s="25"/>
      <c r="D918" s="25"/>
      <c r="E918" s="25"/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  <c r="R918" s="25"/>
      <c r="S918" s="25"/>
      <c r="T918" s="25"/>
      <c r="U918" s="25"/>
      <c r="V918" s="25"/>
      <c r="W918" s="25"/>
      <c r="X918" s="25"/>
      <c r="Y918" s="25"/>
      <c r="Z918" s="25"/>
    </row>
    <row r="919" ht="12.0" customHeight="1">
      <c r="A919" s="25"/>
      <c r="B919" s="25"/>
      <c r="C919" s="25"/>
      <c r="D919" s="25"/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  <c r="R919" s="25"/>
      <c r="S919" s="25"/>
      <c r="T919" s="25"/>
      <c r="U919" s="25"/>
      <c r="V919" s="25"/>
      <c r="W919" s="25"/>
      <c r="X919" s="25"/>
      <c r="Y919" s="25"/>
      <c r="Z919" s="25"/>
    </row>
    <row r="920" ht="12.0" customHeight="1">
      <c r="A920" s="25"/>
      <c r="B920" s="25"/>
      <c r="C920" s="25"/>
      <c r="D920" s="25"/>
      <c r="E920" s="25"/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  <c r="R920" s="25"/>
      <c r="S920" s="25"/>
      <c r="T920" s="25"/>
      <c r="U920" s="25"/>
      <c r="V920" s="25"/>
      <c r="W920" s="25"/>
      <c r="X920" s="25"/>
      <c r="Y920" s="25"/>
      <c r="Z920" s="25"/>
    </row>
    <row r="921" ht="12.0" customHeight="1">
      <c r="A921" s="25"/>
      <c r="B921" s="25"/>
      <c r="C921" s="25"/>
      <c r="D921" s="25"/>
      <c r="E921" s="25"/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  <c r="R921" s="25"/>
      <c r="S921" s="25"/>
      <c r="T921" s="25"/>
      <c r="U921" s="25"/>
      <c r="V921" s="25"/>
      <c r="W921" s="25"/>
      <c r="X921" s="25"/>
      <c r="Y921" s="25"/>
      <c r="Z921" s="25"/>
    </row>
    <row r="922" ht="12.0" customHeight="1">
      <c r="A922" s="25"/>
      <c r="B922" s="25"/>
      <c r="C922" s="25"/>
      <c r="D922" s="25"/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</row>
    <row r="923" ht="12.0" customHeight="1">
      <c r="A923" s="25"/>
      <c r="B923" s="25"/>
      <c r="C923" s="25"/>
      <c r="D923" s="25"/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  <c r="R923" s="25"/>
      <c r="S923" s="25"/>
      <c r="T923" s="25"/>
      <c r="U923" s="25"/>
      <c r="V923" s="25"/>
      <c r="W923" s="25"/>
      <c r="X923" s="25"/>
      <c r="Y923" s="25"/>
      <c r="Z923" s="25"/>
    </row>
    <row r="924" ht="12.0" customHeight="1">
      <c r="A924" s="25"/>
      <c r="B924" s="25"/>
      <c r="C924" s="25"/>
      <c r="D924" s="25"/>
      <c r="E924" s="25"/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  <c r="V924" s="25"/>
      <c r="W924" s="25"/>
      <c r="X924" s="25"/>
      <c r="Y924" s="25"/>
      <c r="Z924" s="25"/>
    </row>
    <row r="925" ht="12.0" customHeight="1">
      <c r="A925" s="25"/>
      <c r="B925" s="25"/>
      <c r="C925" s="25"/>
      <c r="D925" s="25"/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  <c r="R925" s="25"/>
      <c r="S925" s="25"/>
      <c r="T925" s="25"/>
      <c r="U925" s="25"/>
      <c r="V925" s="25"/>
      <c r="W925" s="25"/>
      <c r="X925" s="25"/>
      <c r="Y925" s="25"/>
      <c r="Z925" s="25"/>
    </row>
    <row r="926" ht="12.0" customHeight="1">
      <c r="A926" s="25"/>
      <c r="B926" s="25"/>
      <c r="C926" s="25"/>
      <c r="D926" s="25"/>
      <c r="E926" s="25"/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  <c r="R926" s="25"/>
      <c r="S926" s="25"/>
      <c r="T926" s="25"/>
      <c r="U926" s="25"/>
      <c r="V926" s="25"/>
      <c r="W926" s="25"/>
      <c r="X926" s="25"/>
      <c r="Y926" s="25"/>
      <c r="Z926" s="25"/>
    </row>
    <row r="927" ht="12.0" customHeight="1">
      <c r="A927" s="25"/>
      <c r="B927" s="25"/>
      <c r="C927" s="25"/>
      <c r="D927" s="25"/>
      <c r="E927" s="25"/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  <c r="R927" s="25"/>
      <c r="S927" s="25"/>
      <c r="T927" s="25"/>
      <c r="U927" s="25"/>
      <c r="V927" s="25"/>
      <c r="W927" s="25"/>
      <c r="X927" s="25"/>
      <c r="Y927" s="25"/>
      <c r="Z927" s="25"/>
    </row>
    <row r="928" ht="12.0" customHeight="1">
      <c r="A928" s="25"/>
      <c r="B928" s="25"/>
      <c r="C928" s="25"/>
      <c r="D928" s="25"/>
      <c r="E928" s="25"/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  <c r="R928" s="25"/>
      <c r="S928" s="25"/>
      <c r="T928" s="25"/>
      <c r="U928" s="25"/>
      <c r="V928" s="25"/>
      <c r="W928" s="25"/>
      <c r="X928" s="25"/>
      <c r="Y928" s="25"/>
      <c r="Z928" s="25"/>
    </row>
    <row r="929" ht="12.0" customHeight="1">
      <c r="A929" s="25"/>
      <c r="B929" s="25"/>
      <c r="C929" s="25"/>
      <c r="D929" s="25"/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  <c r="R929" s="25"/>
      <c r="S929" s="25"/>
      <c r="T929" s="25"/>
      <c r="U929" s="25"/>
      <c r="V929" s="25"/>
      <c r="W929" s="25"/>
      <c r="X929" s="25"/>
      <c r="Y929" s="25"/>
      <c r="Z929" s="25"/>
    </row>
    <row r="930" ht="12.0" customHeight="1">
      <c r="A930" s="25"/>
      <c r="B930" s="25"/>
      <c r="C930" s="25"/>
      <c r="D930" s="25"/>
      <c r="E930" s="25"/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  <c r="R930" s="25"/>
      <c r="S930" s="25"/>
      <c r="T930" s="25"/>
      <c r="U930" s="25"/>
      <c r="V930" s="25"/>
      <c r="W930" s="25"/>
      <c r="X930" s="25"/>
      <c r="Y930" s="25"/>
      <c r="Z930" s="25"/>
    </row>
    <row r="931" ht="12.0" customHeight="1">
      <c r="A931" s="25"/>
      <c r="B931" s="25"/>
      <c r="C931" s="25"/>
      <c r="D931" s="25"/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  <c r="R931" s="25"/>
      <c r="S931" s="25"/>
      <c r="T931" s="25"/>
      <c r="U931" s="25"/>
      <c r="V931" s="25"/>
      <c r="W931" s="25"/>
      <c r="X931" s="25"/>
      <c r="Y931" s="25"/>
      <c r="Z931" s="25"/>
    </row>
    <row r="932" ht="12.0" customHeight="1">
      <c r="A932" s="25"/>
      <c r="B932" s="25"/>
      <c r="C932" s="25"/>
      <c r="D932" s="25"/>
      <c r="E932" s="25"/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  <c r="R932" s="25"/>
      <c r="S932" s="25"/>
      <c r="T932" s="25"/>
      <c r="U932" s="25"/>
      <c r="V932" s="25"/>
      <c r="W932" s="25"/>
      <c r="X932" s="25"/>
      <c r="Y932" s="25"/>
      <c r="Z932" s="25"/>
    </row>
    <row r="933" ht="12.0" customHeight="1">
      <c r="A933" s="25"/>
      <c r="B933" s="25"/>
      <c r="C933" s="25"/>
      <c r="D933" s="25"/>
      <c r="E933" s="25"/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</row>
    <row r="934" ht="12.0" customHeight="1">
      <c r="A934" s="25"/>
      <c r="B934" s="25"/>
      <c r="C934" s="25"/>
      <c r="D934" s="25"/>
      <c r="E934" s="25"/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  <c r="R934" s="25"/>
      <c r="S934" s="25"/>
      <c r="T934" s="25"/>
      <c r="U934" s="25"/>
      <c r="V934" s="25"/>
      <c r="W934" s="25"/>
      <c r="X934" s="25"/>
      <c r="Y934" s="25"/>
      <c r="Z934" s="25"/>
    </row>
    <row r="935" ht="12.0" customHeight="1">
      <c r="A935" s="25"/>
      <c r="B935" s="25"/>
      <c r="C935" s="25"/>
      <c r="D935" s="25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  <c r="R935" s="25"/>
      <c r="S935" s="25"/>
      <c r="T935" s="25"/>
      <c r="U935" s="25"/>
      <c r="V935" s="25"/>
      <c r="W935" s="25"/>
      <c r="X935" s="25"/>
      <c r="Y935" s="25"/>
      <c r="Z935" s="25"/>
    </row>
    <row r="936" ht="12.0" customHeight="1">
      <c r="A936" s="25"/>
      <c r="B936" s="25"/>
      <c r="C936" s="25"/>
      <c r="D936" s="25"/>
      <c r="E936" s="25"/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25"/>
      <c r="V936" s="25"/>
      <c r="W936" s="25"/>
      <c r="X936" s="25"/>
      <c r="Y936" s="25"/>
      <c r="Z936" s="25"/>
    </row>
    <row r="937" ht="12.0" customHeight="1">
      <c r="A937" s="25"/>
      <c r="B937" s="25"/>
      <c r="C937" s="25"/>
      <c r="D937" s="25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</row>
    <row r="938" ht="12.0" customHeight="1">
      <c r="A938" s="25"/>
      <c r="B938" s="25"/>
      <c r="C938" s="25"/>
      <c r="D938" s="25"/>
      <c r="E938" s="25"/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  <c r="R938" s="25"/>
      <c r="S938" s="25"/>
      <c r="T938" s="25"/>
      <c r="U938" s="25"/>
      <c r="V938" s="25"/>
      <c r="W938" s="25"/>
      <c r="X938" s="25"/>
      <c r="Y938" s="25"/>
      <c r="Z938" s="25"/>
    </row>
    <row r="939" ht="12.0" customHeight="1">
      <c r="A939" s="25"/>
      <c r="B939" s="25"/>
      <c r="C939" s="25"/>
      <c r="D939" s="25"/>
      <c r="E939" s="25"/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  <c r="R939" s="25"/>
      <c r="S939" s="25"/>
      <c r="T939" s="25"/>
      <c r="U939" s="25"/>
      <c r="V939" s="25"/>
      <c r="W939" s="25"/>
      <c r="X939" s="25"/>
      <c r="Y939" s="25"/>
      <c r="Z939" s="25"/>
    </row>
    <row r="940" ht="12.0" customHeight="1">
      <c r="A940" s="25"/>
      <c r="B940" s="25"/>
      <c r="C940" s="25"/>
      <c r="D940" s="25"/>
      <c r="E940" s="25"/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  <c r="R940" s="25"/>
      <c r="S940" s="25"/>
      <c r="T940" s="25"/>
      <c r="U940" s="25"/>
      <c r="V940" s="25"/>
      <c r="W940" s="25"/>
      <c r="X940" s="25"/>
      <c r="Y940" s="25"/>
      <c r="Z940" s="25"/>
    </row>
    <row r="941" ht="12.0" customHeight="1">
      <c r="A941" s="25"/>
      <c r="B941" s="25"/>
      <c r="C941" s="25"/>
      <c r="D941" s="25"/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  <c r="R941" s="25"/>
      <c r="S941" s="25"/>
      <c r="T941" s="25"/>
      <c r="U941" s="25"/>
      <c r="V941" s="25"/>
      <c r="W941" s="25"/>
      <c r="X941" s="25"/>
      <c r="Y941" s="25"/>
      <c r="Z941" s="25"/>
    </row>
    <row r="942" ht="12.0" customHeight="1">
      <c r="A942" s="25"/>
      <c r="B942" s="25"/>
      <c r="C942" s="25"/>
      <c r="D942" s="25"/>
      <c r="E942" s="25"/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</row>
    <row r="943" ht="12.0" customHeight="1">
      <c r="A943" s="25"/>
      <c r="B943" s="25"/>
      <c r="C943" s="25"/>
      <c r="D943" s="25"/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  <c r="R943" s="25"/>
      <c r="S943" s="25"/>
      <c r="T943" s="25"/>
      <c r="U943" s="25"/>
      <c r="V943" s="25"/>
      <c r="W943" s="25"/>
      <c r="X943" s="25"/>
      <c r="Y943" s="25"/>
      <c r="Z943" s="25"/>
    </row>
    <row r="944" ht="12.0" customHeight="1">
      <c r="A944" s="25"/>
      <c r="B944" s="25"/>
      <c r="C944" s="25"/>
      <c r="D944" s="25"/>
      <c r="E944" s="25"/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  <c r="R944" s="25"/>
      <c r="S944" s="25"/>
      <c r="T944" s="25"/>
      <c r="U944" s="25"/>
      <c r="V944" s="25"/>
      <c r="W944" s="25"/>
      <c r="X944" s="25"/>
      <c r="Y944" s="25"/>
      <c r="Z944" s="25"/>
    </row>
    <row r="945" ht="12.0" customHeight="1">
      <c r="A945" s="25"/>
      <c r="B945" s="25"/>
      <c r="C945" s="25"/>
      <c r="D945" s="25"/>
      <c r="E945" s="25"/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  <c r="R945" s="25"/>
      <c r="S945" s="25"/>
      <c r="T945" s="25"/>
      <c r="U945" s="25"/>
      <c r="V945" s="25"/>
      <c r="W945" s="25"/>
      <c r="X945" s="25"/>
      <c r="Y945" s="25"/>
      <c r="Z945" s="25"/>
    </row>
    <row r="946" ht="12.0" customHeight="1">
      <c r="A946" s="25"/>
      <c r="B946" s="25"/>
      <c r="C946" s="25"/>
      <c r="D946" s="25"/>
      <c r="E946" s="25"/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  <c r="R946" s="25"/>
      <c r="S946" s="25"/>
      <c r="T946" s="25"/>
      <c r="U946" s="25"/>
      <c r="V946" s="25"/>
      <c r="W946" s="25"/>
      <c r="X946" s="25"/>
      <c r="Y946" s="25"/>
      <c r="Z946" s="25"/>
    </row>
    <row r="947" ht="12.0" customHeight="1">
      <c r="A947" s="25"/>
      <c r="B947" s="25"/>
      <c r="C947" s="25"/>
      <c r="D947" s="25"/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  <c r="R947" s="25"/>
      <c r="S947" s="25"/>
      <c r="T947" s="25"/>
      <c r="U947" s="25"/>
      <c r="V947" s="25"/>
      <c r="W947" s="25"/>
      <c r="X947" s="25"/>
      <c r="Y947" s="25"/>
      <c r="Z947" s="25"/>
    </row>
    <row r="948" ht="12.0" customHeight="1">
      <c r="A948" s="25"/>
      <c r="B948" s="25"/>
      <c r="C948" s="25"/>
      <c r="D948" s="25"/>
      <c r="E948" s="25"/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  <c r="R948" s="25"/>
      <c r="S948" s="25"/>
      <c r="T948" s="25"/>
      <c r="U948" s="25"/>
      <c r="V948" s="25"/>
      <c r="W948" s="25"/>
      <c r="X948" s="25"/>
      <c r="Y948" s="25"/>
      <c r="Z948" s="25"/>
    </row>
    <row r="949" ht="12.0" customHeight="1">
      <c r="A949" s="25"/>
      <c r="B949" s="25"/>
      <c r="C949" s="25"/>
      <c r="D949" s="25"/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  <c r="R949" s="25"/>
      <c r="S949" s="25"/>
      <c r="T949" s="25"/>
      <c r="U949" s="25"/>
      <c r="V949" s="25"/>
      <c r="W949" s="25"/>
      <c r="X949" s="25"/>
      <c r="Y949" s="25"/>
      <c r="Z949" s="25"/>
    </row>
    <row r="950" ht="12.0" customHeight="1">
      <c r="A950" s="25"/>
      <c r="B950" s="25"/>
      <c r="C950" s="25"/>
      <c r="D950" s="25"/>
      <c r="E950" s="25"/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  <c r="R950" s="25"/>
      <c r="S950" s="25"/>
      <c r="T950" s="25"/>
      <c r="U950" s="25"/>
      <c r="V950" s="25"/>
      <c r="W950" s="25"/>
      <c r="X950" s="25"/>
      <c r="Y950" s="25"/>
      <c r="Z950" s="25"/>
    </row>
    <row r="951" ht="12.0" customHeight="1">
      <c r="A951" s="25"/>
      <c r="B951" s="25"/>
      <c r="C951" s="25"/>
      <c r="D951" s="25"/>
      <c r="E951" s="25"/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  <c r="V951" s="25"/>
      <c r="W951" s="25"/>
      <c r="X951" s="25"/>
      <c r="Y951" s="25"/>
      <c r="Z951" s="25"/>
    </row>
    <row r="952" ht="12.0" customHeight="1">
      <c r="A952" s="25"/>
      <c r="B952" s="25"/>
      <c r="C952" s="25"/>
      <c r="D952" s="25"/>
      <c r="E952" s="25"/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  <c r="R952" s="25"/>
      <c r="S952" s="25"/>
      <c r="T952" s="25"/>
      <c r="U952" s="25"/>
      <c r="V952" s="25"/>
      <c r="W952" s="25"/>
      <c r="X952" s="25"/>
      <c r="Y952" s="25"/>
      <c r="Z952" s="25"/>
    </row>
    <row r="953" ht="12.0" customHeight="1">
      <c r="A953" s="25"/>
      <c r="B953" s="25"/>
      <c r="C953" s="25"/>
      <c r="D953" s="25"/>
      <c r="E953" s="25"/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  <c r="R953" s="25"/>
      <c r="S953" s="25"/>
      <c r="T953" s="25"/>
      <c r="U953" s="25"/>
      <c r="V953" s="25"/>
      <c r="W953" s="25"/>
      <c r="X953" s="25"/>
      <c r="Y953" s="25"/>
      <c r="Z953" s="25"/>
    </row>
    <row r="954" ht="12.0" customHeight="1">
      <c r="A954" s="25"/>
      <c r="B954" s="25"/>
      <c r="C954" s="25"/>
      <c r="D954" s="25"/>
      <c r="E954" s="25"/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  <c r="R954" s="25"/>
      <c r="S954" s="25"/>
      <c r="T954" s="25"/>
      <c r="U954" s="25"/>
      <c r="V954" s="25"/>
      <c r="W954" s="25"/>
      <c r="X954" s="25"/>
      <c r="Y954" s="25"/>
      <c r="Z954" s="25"/>
    </row>
    <row r="955" ht="12.0" customHeight="1">
      <c r="A955" s="25"/>
      <c r="B955" s="25"/>
      <c r="C955" s="25"/>
      <c r="D955" s="25"/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  <c r="R955" s="25"/>
      <c r="S955" s="25"/>
      <c r="T955" s="25"/>
      <c r="U955" s="25"/>
      <c r="V955" s="25"/>
      <c r="W955" s="25"/>
      <c r="X955" s="25"/>
      <c r="Y955" s="25"/>
      <c r="Z955" s="25"/>
    </row>
    <row r="956" ht="12.0" customHeight="1">
      <c r="A956" s="25"/>
      <c r="B956" s="25"/>
      <c r="C956" s="25"/>
      <c r="D956" s="25"/>
      <c r="E956" s="25"/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25"/>
      <c r="V956" s="25"/>
      <c r="W956" s="25"/>
      <c r="X956" s="25"/>
      <c r="Y956" s="25"/>
      <c r="Z956" s="25"/>
    </row>
    <row r="957" ht="12.0" customHeight="1">
      <c r="A957" s="25"/>
      <c r="B957" s="25"/>
      <c r="C957" s="25"/>
      <c r="D957" s="25"/>
      <c r="E957" s="25"/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25"/>
      <c r="V957" s="25"/>
      <c r="W957" s="25"/>
      <c r="X957" s="25"/>
      <c r="Y957" s="25"/>
      <c r="Z957" s="25"/>
    </row>
    <row r="958" ht="12.0" customHeight="1">
      <c r="A958" s="25"/>
      <c r="B958" s="25"/>
      <c r="C958" s="25"/>
      <c r="D958" s="25"/>
      <c r="E958" s="25"/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  <c r="R958" s="25"/>
      <c r="S958" s="25"/>
      <c r="T958" s="25"/>
      <c r="U958" s="25"/>
      <c r="V958" s="25"/>
      <c r="W958" s="25"/>
      <c r="X958" s="25"/>
      <c r="Y958" s="25"/>
      <c r="Z958" s="25"/>
    </row>
    <row r="959" ht="12.0" customHeight="1">
      <c r="A959" s="25"/>
      <c r="B959" s="25"/>
      <c r="C959" s="25"/>
      <c r="D959" s="25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  <c r="V959" s="25"/>
      <c r="W959" s="25"/>
      <c r="X959" s="25"/>
      <c r="Y959" s="25"/>
      <c r="Z959" s="25"/>
    </row>
    <row r="960" ht="12.0" customHeight="1">
      <c r="A960" s="25"/>
      <c r="B960" s="25"/>
      <c r="C960" s="25"/>
      <c r="D960" s="25"/>
      <c r="E960" s="25"/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</row>
    <row r="961" ht="12.0" customHeight="1">
      <c r="A961" s="25"/>
      <c r="B961" s="25"/>
      <c r="C961" s="25"/>
      <c r="D961" s="25"/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5"/>
      <c r="V961" s="25"/>
      <c r="W961" s="25"/>
      <c r="X961" s="25"/>
      <c r="Y961" s="25"/>
      <c r="Z961" s="25"/>
    </row>
    <row r="962" ht="12.0" customHeight="1">
      <c r="A962" s="25"/>
      <c r="B962" s="25"/>
      <c r="C962" s="25"/>
      <c r="D962" s="25"/>
      <c r="E962" s="25"/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25"/>
      <c r="V962" s="25"/>
      <c r="W962" s="25"/>
      <c r="X962" s="25"/>
      <c r="Y962" s="25"/>
      <c r="Z962" s="25"/>
    </row>
    <row r="963" ht="12.0" customHeight="1">
      <c r="A963" s="25"/>
      <c r="B963" s="25"/>
      <c r="C963" s="25"/>
      <c r="D963" s="25"/>
      <c r="E963" s="25"/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5"/>
      <c r="V963" s="25"/>
      <c r="W963" s="25"/>
      <c r="X963" s="25"/>
      <c r="Y963" s="25"/>
      <c r="Z963" s="25"/>
    </row>
    <row r="964" ht="12.0" customHeight="1">
      <c r="A964" s="25"/>
      <c r="B964" s="25"/>
      <c r="C964" s="25"/>
      <c r="D964" s="25"/>
      <c r="E964" s="25"/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25"/>
      <c r="V964" s="25"/>
      <c r="W964" s="25"/>
      <c r="X964" s="25"/>
      <c r="Y964" s="25"/>
      <c r="Z964" s="25"/>
    </row>
    <row r="965" ht="12.0" customHeight="1">
      <c r="A965" s="25"/>
      <c r="B965" s="25"/>
      <c r="C965" s="25"/>
      <c r="D965" s="25"/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5"/>
      <c r="V965" s="25"/>
      <c r="W965" s="25"/>
      <c r="X965" s="25"/>
      <c r="Y965" s="25"/>
      <c r="Z965" s="25"/>
    </row>
    <row r="966" ht="12.0" customHeight="1">
      <c r="A966" s="25"/>
      <c r="B966" s="25"/>
      <c r="C966" s="25"/>
      <c r="D966" s="25"/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</row>
    <row r="967" ht="12.0" customHeight="1">
      <c r="A967" s="25"/>
      <c r="B967" s="25"/>
      <c r="C967" s="25"/>
      <c r="D967" s="25"/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25"/>
      <c r="V967" s="25"/>
      <c r="W967" s="25"/>
      <c r="X967" s="25"/>
      <c r="Y967" s="25"/>
      <c r="Z967" s="25"/>
    </row>
    <row r="968" ht="12.0" customHeight="1">
      <c r="A968" s="25"/>
      <c r="B968" s="25"/>
      <c r="C968" s="25"/>
      <c r="D968" s="25"/>
      <c r="E968" s="25"/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25"/>
      <c r="U968" s="25"/>
      <c r="V968" s="25"/>
      <c r="W968" s="25"/>
      <c r="X968" s="25"/>
      <c r="Y968" s="25"/>
      <c r="Z968" s="25"/>
    </row>
    <row r="969" ht="12.0" customHeight="1">
      <c r="A969" s="25"/>
      <c r="B969" s="25"/>
      <c r="C969" s="25"/>
      <c r="D969" s="25"/>
      <c r="E969" s="25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</row>
    <row r="970" ht="12.0" customHeight="1">
      <c r="A970" s="25"/>
      <c r="B970" s="25"/>
      <c r="C970" s="25"/>
      <c r="D970" s="25"/>
      <c r="E970" s="25"/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  <c r="R970" s="25"/>
      <c r="S970" s="25"/>
      <c r="T970" s="25"/>
      <c r="U970" s="25"/>
      <c r="V970" s="25"/>
      <c r="W970" s="25"/>
      <c r="X970" s="25"/>
      <c r="Y970" s="25"/>
      <c r="Z970" s="25"/>
    </row>
    <row r="971" ht="12.0" customHeight="1">
      <c r="A971" s="25"/>
      <c r="B971" s="25"/>
      <c r="C971" s="25"/>
      <c r="D971" s="25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  <c r="R971" s="25"/>
      <c r="S971" s="25"/>
      <c r="T971" s="25"/>
      <c r="U971" s="25"/>
      <c r="V971" s="25"/>
      <c r="W971" s="25"/>
      <c r="X971" s="25"/>
      <c r="Y971" s="25"/>
      <c r="Z971" s="25"/>
    </row>
    <row r="972" ht="12.0" customHeight="1">
      <c r="A972" s="25"/>
      <c r="B972" s="25"/>
      <c r="C972" s="25"/>
      <c r="D972" s="25"/>
      <c r="E972" s="25"/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  <c r="R972" s="25"/>
      <c r="S972" s="25"/>
      <c r="T972" s="25"/>
      <c r="U972" s="25"/>
      <c r="V972" s="25"/>
      <c r="W972" s="25"/>
      <c r="X972" s="25"/>
      <c r="Y972" s="25"/>
      <c r="Z972" s="25"/>
    </row>
    <row r="973" ht="12.0" customHeight="1">
      <c r="A973" s="25"/>
      <c r="B973" s="25"/>
      <c r="C973" s="25"/>
      <c r="D973" s="25"/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  <c r="R973" s="25"/>
      <c r="S973" s="25"/>
      <c r="T973" s="25"/>
      <c r="U973" s="25"/>
      <c r="V973" s="25"/>
      <c r="W973" s="25"/>
      <c r="X973" s="25"/>
      <c r="Y973" s="25"/>
      <c r="Z973" s="25"/>
    </row>
    <row r="974" ht="12.0" customHeight="1">
      <c r="A974" s="25"/>
      <c r="B974" s="25"/>
      <c r="C974" s="25"/>
      <c r="D974" s="25"/>
      <c r="E974" s="25"/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  <c r="R974" s="25"/>
      <c r="S974" s="25"/>
      <c r="T974" s="25"/>
      <c r="U974" s="25"/>
      <c r="V974" s="25"/>
      <c r="W974" s="25"/>
      <c r="X974" s="25"/>
      <c r="Y974" s="25"/>
      <c r="Z974" s="25"/>
    </row>
    <row r="975" ht="12.0" customHeight="1">
      <c r="A975" s="25"/>
      <c r="B975" s="25"/>
      <c r="C975" s="25"/>
      <c r="D975" s="25"/>
      <c r="E975" s="25"/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</row>
    <row r="976" ht="12.0" customHeight="1">
      <c r="A976" s="25"/>
      <c r="B976" s="25"/>
      <c r="C976" s="25"/>
      <c r="D976" s="25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</row>
    <row r="977" ht="12.0" customHeight="1">
      <c r="A977" s="25"/>
      <c r="B977" s="25"/>
      <c r="C977" s="25"/>
      <c r="D977" s="25"/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  <c r="R977" s="25"/>
      <c r="S977" s="25"/>
      <c r="T977" s="25"/>
      <c r="U977" s="25"/>
      <c r="V977" s="25"/>
      <c r="W977" s="25"/>
      <c r="X977" s="25"/>
      <c r="Y977" s="25"/>
      <c r="Z977" s="25"/>
    </row>
    <row r="978" ht="12.0" customHeight="1">
      <c r="A978" s="25"/>
      <c r="B978" s="25"/>
      <c r="C978" s="25"/>
      <c r="D978" s="25"/>
      <c r="E978" s="25"/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</row>
    <row r="979" ht="12.0" customHeight="1">
      <c r="A979" s="25"/>
      <c r="B979" s="25"/>
      <c r="C979" s="25"/>
      <c r="D979" s="25"/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  <c r="R979" s="25"/>
      <c r="S979" s="25"/>
      <c r="T979" s="25"/>
      <c r="U979" s="25"/>
      <c r="V979" s="25"/>
      <c r="W979" s="25"/>
      <c r="X979" s="25"/>
      <c r="Y979" s="25"/>
      <c r="Z979" s="25"/>
    </row>
    <row r="980" ht="12.0" customHeight="1">
      <c r="A980" s="25"/>
      <c r="B980" s="25"/>
      <c r="C980" s="25"/>
      <c r="D980" s="25"/>
      <c r="E980" s="25"/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  <c r="R980" s="25"/>
      <c r="S980" s="25"/>
      <c r="T980" s="25"/>
      <c r="U980" s="25"/>
      <c r="V980" s="25"/>
      <c r="W980" s="25"/>
      <c r="X980" s="25"/>
      <c r="Y980" s="25"/>
      <c r="Z980" s="25"/>
    </row>
    <row r="981" ht="12.0" customHeight="1">
      <c r="A981" s="25"/>
      <c r="B981" s="25"/>
      <c r="C981" s="25"/>
      <c r="D981" s="25"/>
      <c r="E981" s="25"/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25"/>
      <c r="U981" s="25"/>
      <c r="V981" s="25"/>
      <c r="W981" s="25"/>
      <c r="X981" s="25"/>
      <c r="Y981" s="25"/>
      <c r="Z981" s="25"/>
    </row>
    <row r="982" ht="12.0" customHeight="1">
      <c r="A982" s="25"/>
      <c r="B982" s="25"/>
      <c r="C982" s="25"/>
      <c r="D982" s="25"/>
      <c r="E982" s="25"/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  <c r="R982" s="25"/>
      <c r="S982" s="25"/>
      <c r="T982" s="25"/>
      <c r="U982" s="25"/>
      <c r="V982" s="25"/>
      <c r="W982" s="25"/>
      <c r="X982" s="25"/>
      <c r="Y982" s="25"/>
      <c r="Z982" s="25"/>
    </row>
    <row r="983" ht="12.0" customHeight="1">
      <c r="A983" s="25"/>
      <c r="B983" s="25"/>
      <c r="C983" s="25"/>
      <c r="D983" s="25"/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25"/>
      <c r="U983" s="25"/>
      <c r="V983" s="25"/>
      <c r="W983" s="25"/>
      <c r="X983" s="25"/>
      <c r="Y983" s="25"/>
      <c r="Z983" s="25"/>
    </row>
    <row r="984" ht="12.0" customHeight="1">
      <c r="A984" s="25"/>
      <c r="B984" s="25"/>
      <c r="C984" s="25"/>
      <c r="D984" s="25"/>
      <c r="E984" s="25"/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25"/>
      <c r="V984" s="25"/>
      <c r="W984" s="25"/>
      <c r="X984" s="25"/>
      <c r="Y984" s="25"/>
      <c r="Z984" s="25"/>
    </row>
    <row r="985" ht="12.0" customHeight="1">
      <c r="A985" s="25"/>
      <c r="B985" s="25"/>
      <c r="C985" s="25"/>
      <c r="D985" s="25"/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  <c r="R985" s="25"/>
      <c r="S985" s="25"/>
      <c r="T985" s="25"/>
      <c r="U985" s="25"/>
      <c r="V985" s="25"/>
      <c r="W985" s="25"/>
      <c r="X985" s="25"/>
      <c r="Y985" s="25"/>
      <c r="Z985" s="25"/>
    </row>
    <row r="986" ht="12.0" customHeight="1">
      <c r="A986" s="25"/>
      <c r="B986" s="25"/>
      <c r="C986" s="25"/>
      <c r="D986" s="25"/>
      <c r="E986" s="25"/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  <c r="R986" s="25"/>
      <c r="S986" s="25"/>
      <c r="T986" s="25"/>
      <c r="U986" s="25"/>
      <c r="V986" s="25"/>
      <c r="W986" s="25"/>
      <c r="X986" s="25"/>
      <c r="Y986" s="25"/>
      <c r="Z986" s="25"/>
    </row>
    <row r="987" ht="12.0" customHeight="1">
      <c r="A987" s="25"/>
      <c r="B987" s="25"/>
      <c r="C987" s="25"/>
      <c r="D987" s="25"/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25"/>
      <c r="V987" s="25"/>
      <c r="W987" s="25"/>
      <c r="X987" s="25"/>
      <c r="Y987" s="25"/>
      <c r="Z987" s="25"/>
    </row>
    <row r="988" ht="12.0" customHeight="1">
      <c r="A988" s="25"/>
      <c r="B988" s="25"/>
      <c r="C988" s="25"/>
      <c r="D988" s="25"/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  <c r="T988" s="25"/>
      <c r="U988" s="25"/>
      <c r="V988" s="25"/>
      <c r="W988" s="25"/>
      <c r="X988" s="25"/>
      <c r="Y988" s="25"/>
      <c r="Z988" s="25"/>
    </row>
    <row r="989" ht="12.0" customHeight="1">
      <c r="A989" s="25"/>
      <c r="B989" s="25"/>
      <c r="C989" s="25"/>
      <c r="D989" s="25"/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  <c r="R989" s="25"/>
      <c r="S989" s="25"/>
      <c r="T989" s="25"/>
      <c r="U989" s="25"/>
      <c r="V989" s="25"/>
      <c r="W989" s="25"/>
      <c r="X989" s="25"/>
      <c r="Y989" s="25"/>
      <c r="Z989" s="25"/>
    </row>
    <row r="990" ht="12.0" customHeight="1">
      <c r="A990" s="25"/>
      <c r="B990" s="25"/>
      <c r="C990" s="25"/>
      <c r="D990" s="25"/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25"/>
      <c r="U990" s="25"/>
      <c r="V990" s="25"/>
      <c r="W990" s="25"/>
      <c r="X990" s="25"/>
      <c r="Y990" s="25"/>
      <c r="Z990" s="25"/>
    </row>
    <row r="991" ht="12.0" customHeight="1">
      <c r="A991" s="25"/>
      <c r="B991" s="25"/>
      <c r="C991" s="25"/>
      <c r="D991" s="25"/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25"/>
      <c r="U991" s="25"/>
      <c r="V991" s="25"/>
      <c r="W991" s="25"/>
      <c r="X991" s="25"/>
      <c r="Y991" s="25"/>
      <c r="Z991" s="25"/>
    </row>
    <row r="992" ht="12.0" customHeight="1">
      <c r="A992" s="25"/>
      <c r="B992" s="25"/>
      <c r="C992" s="25"/>
      <c r="D992" s="25"/>
      <c r="E992" s="25"/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  <c r="R992" s="25"/>
      <c r="S992" s="25"/>
      <c r="T992" s="25"/>
      <c r="U992" s="25"/>
      <c r="V992" s="25"/>
      <c r="W992" s="25"/>
      <c r="X992" s="25"/>
      <c r="Y992" s="25"/>
      <c r="Z992" s="25"/>
    </row>
    <row r="993" ht="12.0" customHeight="1">
      <c r="A993" s="25"/>
      <c r="B993" s="25"/>
      <c r="C993" s="25"/>
      <c r="D993" s="25"/>
      <c r="E993" s="25"/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  <c r="R993" s="25"/>
      <c r="S993" s="25"/>
      <c r="T993" s="25"/>
      <c r="U993" s="25"/>
      <c r="V993" s="25"/>
      <c r="W993" s="25"/>
      <c r="X993" s="25"/>
      <c r="Y993" s="25"/>
      <c r="Z993" s="25"/>
    </row>
    <row r="994" ht="12.0" customHeight="1">
      <c r="A994" s="25"/>
      <c r="B994" s="25"/>
      <c r="C994" s="25"/>
      <c r="D994" s="25"/>
      <c r="E994" s="25"/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  <c r="R994" s="25"/>
      <c r="S994" s="25"/>
      <c r="T994" s="25"/>
      <c r="U994" s="25"/>
      <c r="V994" s="25"/>
      <c r="W994" s="25"/>
      <c r="X994" s="25"/>
      <c r="Y994" s="25"/>
      <c r="Z994" s="25"/>
    </row>
    <row r="995" ht="12.0" customHeight="1">
      <c r="A995" s="25"/>
      <c r="B995" s="25"/>
      <c r="C995" s="25"/>
      <c r="D995" s="25"/>
      <c r="E995" s="25"/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  <c r="R995" s="25"/>
      <c r="S995" s="25"/>
      <c r="T995" s="25"/>
      <c r="U995" s="25"/>
      <c r="V995" s="25"/>
      <c r="W995" s="25"/>
      <c r="X995" s="25"/>
      <c r="Y995" s="25"/>
      <c r="Z995" s="25"/>
    </row>
    <row r="996" ht="12.0" customHeight="1">
      <c r="A996" s="25"/>
      <c r="B996" s="25"/>
      <c r="C996" s="25"/>
      <c r="D996" s="25"/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  <c r="T996" s="25"/>
      <c r="U996" s="25"/>
      <c r="V996" s="25"/>
      <c r="W996" s="25"/>
      <c r="X996" s="25"/>
      <c r="Y996" s="25"/>
      <c r="Z996" s="25"/>
    </row>
    <row r="997" ht="12.0" customHeight="1">
      <c r="A997" s="25"/>
      <c r="B997" s="25"/>
      <c r="C997" s="25"/>
      <c r="D997" s="25"/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  <c r="R997" s="25"/>
      <c r="S997" s="25"/>
      <c r="T997" s="25"/>
      <c r="U997" s="25"/>
      <c r="V997" s="25"/>
      <c r="W997" s="25"/>
      <c r="X997" s="25"/>
      <c r="Y997" s="25"/>
      <c r="Z997" s="25"/>
    </row>
    <row r="998" ht="12.0" customHeight="1">
      <c r="A998" s="25"/>
      <c r="B998" s="25"/>
      <c r="C998" s="25"/>
      <c r="D998" s="25"/>
      <c r="E998" s="25"/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  <c r="R998" s="25"/>
      <c r="S998" s="25"/>
      <c r="T998" s="25"/>
      <c r="U998" s="25"/>
      <c r="V998" s="25"/>
      <c r="W998" s="25"/>
      <c r="X998" s="25"/>
      <c r="Y998" s="25"/>
      <c r="Z998" s="25"/>
    </row>
    <row r="999" ht="12.0" customHeight="1">
      <c r="A999" s="25"/>
      <c r="B999" s="25"/>
      <c r="C999" s="25"/>
      <c r="D999" s="25"/>
      <c r="E999" s="25"/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  <c r="R999" s="25"/>
      <c r="S999" s="25"/>
      <c r="T999" s="25"/>
      <c r="U999" s="25"/>
      <c r="V999" s="25"/>
      <c r="W999" s="25"/>
      <c r="X999" s="25"/>
      <c r="Y999" s="25"/>
      <c r="Z999" s="25"/>
    </row>
    <row r="1000" ht="12.0" customHeight="1">
      <c r="A1000" s="25"/>
      <c r="B1000" s="25"/>
      <c r="C1000" s="25"/>
      <c r="D1000" s="25"/>
      <c r="E1000" s="25"/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  <c r="R1000" s="25"/>
      <c r="S1000" s="25"/>
      <c r="T1000" s="25"/>
      <c r="U1000" s="25"/>
      <c r="V1000" s="25"/>
      <c r="W1000" s="25"/>
      <c r="X1000" s="25"/>
      <c r="Y1000" s="25"/>
      <c r="Z1000" s="25"/>
    </row>
    <row r="1001" ht="12.0" customHeight="1">
      <c r="A1001" s="25"/>
      <c r="B1001" s="25"/>
      <c r="C1001" s="25"/>
      <c r="D1001" s="25"/>
      <c r="E1001" s="25"/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  <c r="R1001" s="25"/>
      <c r="S1001" s="25"/>
      <c r="T1001" s="25"/>
      <c r="U1001" s="25"/>
      <c r="V1001" s="25"/>
      <c r="W1001" s="25"/>
      <c r="X1001" s="25"/>
      <c r="Y1001" s="25"/>
      <c r="Z1001" s="25"/>
    </row>
    <row r="1002" ht="12.0" customHeight="1">
      <c r="A1002" s="25"/>
      <c r="B1002" s="25"/>
      <c r="C1002" s="25"/>
      <c r="D1002" s="25"/>
      <c r="E1002" s="25"/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  <c r="R1002" s="25"/>
      <c r="S1002" s="25"/>
      <c r="T1002" s="25"/>
      <c r="U1002" s="25"/>
      <c r="V1002" s="25"/>
      <c r="W1002" s="25"/>
      <c r="X1002" s="25"/>
      <c r="Y1002" s="25"/>
      <c r="Z1002" s="25"/>
    </row>
    <row r="1003" ht="12.0" customHeight="1">
      <c r="A1003" s="25"/>
      <c r="B1003" s="25"/>
      <c r="C1003" s="25"/>
      <c r="D1003" s="25"/>
      <c r="E1003" s="25"/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  <c r="R1003" s="25"/>
      <c r="S1003" s="25"/>
      <c r="T1003" s="25"/>
      <c r="U1003" s="25"/>
      <c r="V1003" s="25"/>
      <c r="W1003" s="25"/>
      <c r="X1003" s="25"/>
      <c r="Y1003" s="25"/>
      <c r="Z1003" s="25"/>
    </row>
  </sheetData>
  <mergeCells count="4">
    <mergeCell ref="A1:H1"/>
    <mergeCell ref="A10:G10"/>
    <mergeCell ref="A11:G11"/>
    <mergeCell ref="A12:G12"/>
  </mergeCells>
  <printOptions/>
  <pageMargins bottom="1.025" footer="0.0" header="0.0" left="0.7875" right="0.7875" top="1.025"/>
  <pageSetup paperSize="9" scale="88" orientation="portrait"/>
  <headerFooter>
    <oddHeader>&amp;C&amp;A</oddHeader>
    <oddFooter>&amp;CPágina &amp;P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2017-04-19T09:28:32Z</dcterms:created>
  <dc:creator>Lenovo</dc:creator>
</cp:coreProperties>
</file>